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kwandaf\Desktop\OLWETHU\WAM Expansion Network Design Project Tender Pack\Appendices to Volume 2 3 and 4\"/>
    </mc:Choice>
  </mc:AlternateContent>
  <xr:revisionPtr revIDLastSave="0" documentId="13_ncr:1_{5F0ECE3A-A242-4BCE-AC51-5A0A8E24395D}" xr6:coauthVersionLast="47" xr6:coauthVersionMax="47" xr10:uidLastSave="{00000000-0000-0000-0000-000000000000}"/>
  <bookViews>
    <workbookView xWindow="-110" yWindow="-110" windowWidth="19420" windowHeight="10420" tabRatio="886" xr2:uid="{00000000-000D-0000-FFFF-FFFF00000000}"/>
  </bookViews>
  <sheets>
    <sheet name="SUMMARY" sheetId="23" r:id="rId1"/>
    <sheet name="G4 Network Hardware Equipment" sheetId="14" r:id="rId2"/>
    <sheet name="G5 Network Install &amp; Commission" sheetId="32" r:id="rId3"/>
    <sheet name="G6 Feasibility Study" sheetId="34" r:id="rId4"/>
    <sheet name="G7 Network SLA" sheetId="33" r:id="rId5"/>
  </sheets>
  <definedNames>
    <definedName name="_xlnm.Print_Area" localSheetId="1">'G4 Network Hardware Equipment'!$A$1:$M$48</definedName>
    <definedName name="_xlnm.Print_Area" localSheetId="2">'G5 Network Install &amp; Commission'!$A$1:$L$50</definedName>
    <definedName name="_xlnm.Print_Area" localSheetId="3">'G6 Feasibility Study'!$A$1:$L$50</definedName>
    <definedName name="_xlnm.Print_Area" localSheetId="4">'G7 Network SLA'!$A$1:$L$51</definedName>
    <definedName name="_xlnm.Print_Area" localSheetId="0">SUMMARY!$A$1:$L$43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23" l="1"/>
  <c r="C3" i="14"/>
  <c r="L33" i="14"/>
  <c r="H33" i="14"/>
  <c r="I33" i="14" s="1"/>
  <c r="M33" i="14" s="1"/>
  <c r="G33" i="14"/>
  <c r="B18" i="23" l="1"/>
  <c r="K24" i="34"/>
  <c r="G24" i="34"/>
  <c r="H24" i="34" s="1"/>
  <c r="F24" i="34"/>
  <c r="K17" i="34"/>
  <c r="G17" i="34"/>
  <c r="H17" i="34" s="1"/>
  <c r="F17" i="34"/>
  <c r="K16" i="34"/>
  <c r="G16" i="34"/>
  <c r="H16" i="34" s="1"/>
  <c r="F16" i="34"/>
  <c r="B12" i="34"/>
  <c r="A12" i="34"/>
  <c r="B3" i="34"/>
  <c r="B2" i="34"/>
  <c r="L24" i="34" l="1"/>
  <c r="H46" i="34"/>
  <c r="H18" i="23" s="1"/>
  <c r="F46" i="34"/>
  <c r="F18" i="23" s="1"/>
  <c r="K46" i="34"/>
  <c r="K18" i="23" s="1"/>
  <c r="L17" i="34"/>
  <c r="L16" i="34"/>
  <c r="B20" i="23"/>
  <c r="K45" i="33"/>
  <c r="G45" i="33"/>
  <c r="H45" i="33" s="1"/>
  <c r="F45" i="33"/>
  <c r="K44" i="33"/>
  <c r="G44" i="33"/>
  <c r="H44" i="33" s="1"/>
  <c r="F44" i="33"/>
  <c r="B12" i="33"/>
  <c r="A12" i="33"/>
  <c r="B47" i="33" s="1"/>
  <c r="B3" i="33"/>
  <c r="B2" i="33"/>
  <c r="B12" i="32"/>
  <c r="A12" i="32"/>
  <c r="B46" i="32" s="1"/>
  <c r="B3" i="32"/>
  <c r="B2" i="32"/>
  <c r="L14" i="14"/>
  <c r="L15" i="14"/>
  <c r="L16" i="14"/>
  <c r="L17" i="14"/>
  <c r="L18" i="14"/>
  <c r="L19" i="14"/>
  <c r="L20" i="14"/>
  <c r="L21" i="14"/>
  <c r="L22" i="14"/>
  <c r="L23" i="14"/>
  <c r="L24" i="14"/>
  <c r="L25" i="14"/>
  <c r="L26" i="14"/>
  <c r="L27" i="14"/>
  <c r="L28" i="14"/>
  <c r="L29" i="14"/>
  <c r="L30" i="14"/>
  <c r="L31" i="14"/>
  <c r="L32" i="14"/>
  <c r="H16" i="14"/>
  <c r="I16" i="14" s="1"/>
  <c r="H17" i="14"/>
  <c r="I17" i="14" s="1"/>
  <c r="H18" i="14"/>
  <c r="I18" i="14" s="1"/>
  <c r="H19" i="14"/>
  <c r="I19" i="14" s="1"/>
  <c r="H20" i="14"/>
  <c r="I20" i="14" s="1"/>
  <c r="H21" i="14"/>
  <c r="I21" i="14" s="1"/>
  <c r="H22" i="14"/>
  <c r="I22" i="14" s="1"/>
  <c r="H23" i="14"/>
  <c r="I23" i="14" s="1"/>
  <c r="H24" i="14"/>
  <c r="I24" i="14" s="1"/>
  <c r="H25" i="14"/>
  <c r="I25" i="14" s="1"/>
  <c r="H26" i="14"/>
  <c r="I26" i="14" s="1"/>
  <c r="H27" i="14"/>
  <c r="I27" i="14" s="1"/>
  <c r="H28" i="14"/>
  <c r="I28" i="14" s="1"/>
  <c r="H29" i="14"/>
  <c r="I29" i="14" s="1"/>
  <c r="H30" i="14"/>
  <c r="I30" i="14" s="1"/>
  <c r="H31" i="14"/>
  <c r="I31" i="14" s="1"/>
  <c r="H32" i="14"/>
  <c r="I32" i="14" s="1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2" i="14"/>
  <c r="F46" i="32" l="1"/>
  <c r="F16" i="23" s="1"/>
  <c r="H46" i="32"/>
  <c r="H16" i="23" s="1"/>
  <c r="L46" i="34"/>
  <c r="L18" i="23" s="1"/>
  <c r="K47" i="33"/>
  <c r="K20" i="23" s="1"/>
  <c r="K46" i="32"/>
  <c r="K16" i="23" s="1"/>
  <c r="M16" i="14"/>
  <c r="M30" i="14"/>
  <c r="M26" i="14"/>
  <c r="M22" i="14"/>
  <c r="M18" i="14"/>
  <c r="M29" i="14"/>
  <c r="M25" i="14"/>
  <c r="M21" i="14"/>
  <c r="M17" i="14"/>
  <c r="M31" i="14"/>
  <c r="M27" i="14"/>
  <c r="M23" i="14"/>
  <c r="M19" i="14"/>
  <c r="H47" i="33"/>
  <c r="H20" i="23" s="1"/>
  <c r="M32" i="14"/>
  <c r="M28" i="14"/>
  <c r="M24" i="14"/>
  <c r="M20" i="14"/>
  <c r="F47" i="33"/>
  <c r="F20" i="23" s="1"/>
  <c r="L44" i="33"/>
  <c r="L45" i="33"/>
  <c r="L46" i="32" l="1"/>
  <c r="L16" i="23" s="1"/>
  <c r="L47" i="33"/>
  <c r="L20" i="23" s="1"/>
  <c r="H14" i="14" l="1"/>
  <c r="I14" i="14" s="1"/>
  <c r="H15" i="14"/>
  <c r="I15" i="14" s="1"/>
  <c r="M15" i="14" s="1"/>
  <c r="G14" i="14"/>
  <c r="G15" i="14"/>
  <c r="L44" i="14"/>
  <c r="G44" i="14" l="1"/>
  <c r="F14" i="23" s="1"/>
  <c r="M14" i="14"/>
  <c r="I44" i="14"/>
  <c r="M44" i="14" l="1"/>
  <c r="L14" i="23" s="1"/>
  <c r="L41" i="23" s="1"/>
  <c r="B14" i="23"/>
  <c r="C2" i="14"/>
  <c r="A12" i="14"/>
  <c r="B44" i="14" s="1"/>
  <c r="F41" i="23" l="1"/>
  <c r="K14" i="23"/>
  <c r="K41" i="23" s="1"/>
  <c r="H14" i="23" l="1"/>
  <c r="H41" i="23" s="1"/>
</calcChain>
</file>

<file path=xl/sharedStrings.xml><?xml version="1.0" encoding="utf-8"?>
<sst xmlns="http://schemas.openxmlformats.org/spreadsheetml/2006/main" count="242" uniqueCount="69">
  <si>
    <t>TENDER PRICE SCHEDULE (EXCLUDING VALUE ADDED TAX)</t>
  </si>
  <si>
    <t>TENDERER :</t>
  </si>
  <si>
    <t>Local Items</t>
  </si>
  <si>
    <t>Quantity</t>
  </si>
  <si>
    <t>Description</t>
  </si>
  <si>
    <t>Foreign Currency</t>
  </si>
  <si>
    <t>ROE: 1R = …</t>
  </si>
  <si>
    <t>Foreign Amount Unit Cost</t>
  </si>
  <si>
    <t>Foreign Amount  Total Cost</t>
  </si>
  <si>
    <t>Local Amount Unit Cost</t>
  </si>
  <si>
    <t>Local Amount Total Cost</t>
  </si>
  <si>
    <t>Total Rands</t>
  </si>
  <si>
    <t>Total Foreign Cost in Rands</t>
  </si>
  <si>
    <t>Overseas Items</t>
  </si>
  <si>
    <t>Tenderer name</t>
  </si>
  <si>
    <t>Schedule Item Number</t>
  </si>
  <si>
    <t>GRAND TOTAL :</t>
  </si>
  <si>
    <t>Item Description:</t>
  </si>
  <si>
    <t>Item Nr:</t>
  </si>
  <si>
    <t>PROJECT :</t>
  </si>
  <si>
    <t>TENDER PRICE SCHEDULE G1 (EXCLUDING VALUE ADDED TAX)</t>
  </si>
  <si>
    <t>G4</t>
  </si>
  <si>
    <t>G5</t>
  </si>
  <si>
    <t>G6</t>
  </si>
  <si>
    <t>Summary</t>
  </si>
  <si>
    <t>Description:</t>
  </si>
  <si>
    <t>Installation and Commissioning</t>
  </si>
  <si>
    <t>ROE: 1R=</t>
  </si>
  <si>
    <t>WAM NETWORK DESIGN</t>
  </si>
  <si>
    <t>Network Hardware Equipment</t>
  </si>
  <si>
    <t>(All WAM Network Hardware equipment as required, with at least the following headings.)</t>
  </si>
  <si>
    <r>
      <t xml:space="preserve">Network Hardware Equipment                 </t>
    </r>
    <r>
      <rPr>
        <i/>
        <sz val="10"/>
        <rFont val="Arial"/>
        <family val="2"/>
      </rPr>
      <t>(All WAM Network Hardware equipment as required, with at least the following headings.)</t>
    </r>
  </si>
  <si>
    <t>Equipment Breakdown and Datalink Type</t>
  </si>
  <si>
    <t>Feasibility Study</t>
  </si>
  <si>
    <t>5 Year Network Service Level Agreement (SLA)</t>
  </si>
  <si>
    <t>Mafikeng GS02 (Omni GST)</t>
  </si>
  <si>
    <t xml:space="preserve">Vryburg GS03 (Dual GST) </t>
  </si>
  <si>
    <t xml:space="preserve">Dwaalboom GS04 (Dual GST) </t>
  </si>
  <si>
    <t>Groothoek GS12 (Omni GST)</t>
  </si>
  <si>
    <t xml:space="preserve">Weidhoek GS11 (Dual GST)	</t>
  </si>
  <si>
    <t xml:space="preserve">Springbok GS27 (Dual GST) </t>
  </si>
  <si>
    <t>Kleinzee GS28 (Omni GST)</t>
  </si>
  <si>
    <t>Alexander Bay GS29 (Omni GST)</t>
  </si>
  <si>
    <t xml:space="preserve">Loop 10 GS30 (Dual GST) </t>
  </si>
  <si>
    <t xml:space="preserve">Loop 12 GS31 (Dual GST) </t>
  </si>
  <si>
    <t>Schuitklipkop GS32 (Omni GST)</t>
  </si>
  <si>
    <t xml:space="preserve">Koster Tafelkop GS01 (Dual GST) </t>
  </si>
  <si>
    <t xml:space="preserve">Bokvlei GS33 (Dual GSR) </t>
  </si>
  <si>
    <t>Kombsberg GS34 (Omni GST)</t>
  </si>
  <si>
    <t>FAUP NDB Site GS35 (Omni GSR)</t>
  </si>
  <si>
    <t>Colston GS36 (Omni GST)</t>
  </si>
  <si>
    <t>Lockshoek GS37 (Dual Rx)</t>
  </si>
  <si>
    <t>Rietfontein GS38 (Dual GSR)</t>
  </si>
  <si>
    <t>Kleinbegin GS39  (Dual GST)</t>
  </si>
  <si>
    <t>Padkloof GS40 (Omni GST)</t>
  </si>
  <si>
    <t xml:space="preserve">Warrendale GS41 (Omni GST) </t>
  </si>
  <si>
    <t>Kuruman GS42 (Omni GSR)</t>
  </si>
  <si>
    <t>Witberg GS43 (Omni GSR)</t>
  </si>
  <si>
    <t xml:space="preserve">Kathu GS44 (Omni GST) </t>
  </si>
  <si>
    <t xml:space="preserve">Witbank GS44 (Omni GST) </t>
  </si>
  <si>
    <t xml:space="preserve">Steekdorings GS44 (Omni GST) </t>
  </si>
  <si>
    <t>Tsiloane GS47  (Dual GST)</t>
  </si>
  <si>
    <t xml:space="preserve">Pofadder GS48 (Omni GST) </t>
  </si>
  <si>
    <t xml:space="preserve">Leliefontein GS49 (Omni GST) </t>
  </si>
  <si>
    <t xml:space="preserve"> </t>
  </si>
  <si>
    <t>G7</t>
  </si>
  <si>
    <t xml:space="preserve">OR Tambo Main Centre </t>
  </si>
  <si>
    <t>OR Tambo Main Centre</t>
  </si>
  <si>
    <t xml:space="preserve">WAM1 SV5-SV10 NETWORK DESIGN SOLUTION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</si>
</sst>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000"/>
  </numFmts>
  <fonts count="9" x14ac:knownFonts="1">
    <font>
      <sz val="8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9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/>
    <xf numFmtId="0" fontId="4" fillId="0" borderId="1" xfId="0" applyFont="1" applyBorder="1" applyAlignment="1" applyProtection="1">
      <alignment horizontal="center"/>
      <protection locked="0"/>
    </xf>
    <xf numFmtId="0" fontId="5" fillId="0" borderId="1" xfId="0" applyFont="1" applyBorder="1" applyProtection="1">
      <protection locked="0"/>
    </xf>
    <xf numFmtId="0" fontId="6" fillId="0" borderId="1" xfId="0" applyFont="1" applyBorder="1" applyProtection="1">
      <protection locked="0"/>
    </xf>
    <xf numFmtId="0" fontId="3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2" fillId="0" borderId="0" xfId="0" quotePrefix="1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164" fontId="2" fillId="0" borderId="1" xfId="1" applyFont="1" applyFill="1" applyBorder="1" applyAlignment="1" applyProtection="1">
      <alignment horizontal="center"/>
      <protection locked="0"/>
    </xf>
    <xf numFmtId="164" fontId="4" fillId="0" borderId="1" xfId="1" applyFont="1" applyFill="1" applyBorder="1" applyAlignment="1" applyProtection="1">
      <alignment horizontal="center"/>
      <protection locked="0"/>
    </xf>
    <xf numFmtId="165" fontId="4" fillId="0" borderId="0" xfId="0" applyNumberFormat="1" applyFont="1" applyAlignment="1" applyProtection="1">
      <alignment horizontal="center"/>
      <protection locked="0"/>
    </xf>
    <xf numFmtId="0" fontId="2" fillId="0" borderId="7" xfId="0" applyFont="1" applyBorder="1" applyProtection="1">
      <protection locked="0"/>
    </xf>
    <xf numFmtId="0" fontId="5" fillId="0" borderId="12" xfId="0" applyFont="1" applyBorder="1" applyProtection="1">
      <protection locked="0"/>
    </xf>
    <xf numFmtId="0" fontId="6" fillId="0" borderId="12" xfId="0" applyFont="1" applyBorder="1" applyProtection="1">
      <protection locked="0"/>
    </xf>
    <xf numFmtId="164" fontId="2" fillId="0" borderId="12" xfId="1" applyFont="1" applyFill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2" xfId="0" applyFont="1" applyBorder="1" applyProtection="1">
      <protection locked="0"/>
    </xf>
    <xf numFmtId="164" fontId="5" fillId="0" borderId="8" xfId="1" applyFont="1" applyFill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right"/>
      <protection locked="0"/>
    </xf>
    <xf numFmtId="2" fontId="5" fillId="0" borderId="6" xfId="0" applyNumberFormat="1" applyFont="1" applyBorder="1" applyAlignment="1" applyProtection="1">
      <alignment horizontal="center"/>
      <protection locked="0"/>
    </xf>
    <xf numFmtId="0" fontId="4" fillId="0" borderId="1" xfId="0" applyFont="1" applyBorder="1" applyProtection="1">
      <protection locked="0"/>
    </xf>
    <xf numFmtId="2" fontId="2" fillId="0" borderId="1" xfId="0" applyNumberFormat="1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164" fontId="8" fillId="0" borderId="35" xfId="1" applyFont="1" applyFill="1" applyBorder="1" applyAlignment="1" applyProtection="1"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2" fillId="2" borderId="4" xfId="0" applyFont="1" applyFill="1" applyBorder="1" applyAlignment="1" applyProtection="1">
      <alignment horizontal="center" vertical="top" wrapText="1"/>
      <protection locked="0"/>
    </xf>
    <xf numFmtId="0" fontId="2" fillId="2" borderId="5" xfId="0" applyFont="1" applyFill="1" applyBorder="1" applyAlignment="1" applyProtection="1">
      <alignment horizontal="center" vertical="top" wrapText="1"/>
      <protection locked="0"/>
    </xf>
    <xf numFmtId="0" fontId="2" fillId="2" borderId="6" xfId="0" applyFont="1" applyFill="1" applyBorder="1" applyAlignment="1" applyProtection="1">
      <alignment horizontal="center" vertical="top" wrapText="1"/>
      <protection locked="0"/>
    </xf>
    <xf numFmtId="0" fontId="2" fillId="2" borderId="16" xfId="0" applyFont="1" applyFill="1" applyBorder="1" applyProtection="1">
      <protection locked="0"/>
    </xf>
    <xf numFmtId="0" fontId="2" fillId="2" borderId="3" xfId="0" applyFont="1" applyFill="1" applyBorder="1" applyProtection="1">
      <protection locked="0"/>
    </xf>
    <xf numFmtId="0" fontId="4" fillId="2" borderId="1" xfId="0" applyFont="1" applyFill="1" applyBorder="1" applyAlignment="1" applyProtection="1">
      <alignment horizontal="center"/>
      <protection locked="0"/>
    </xf>
    <xf numFmtId="0" fontId="4" fillId="2" borderId="7" xfId="0" applyFont="1" applyFill="1" applyBorder="1" applyProtection="1">
      <protection locked="0"/>
    </xf>
    <xf numFmtId="0" fontId="4" fillId="2" borderId="1" xfId="0" applyFont="1" applyFill="1" applyBorder="1" applyProtection="1">
      <protection locked="0"/>
    </xf>
    <xf numFmtId="2" fontId="5" fillId="2" borderId="1" xfId="0" applyNumberFormat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Protection="1">
      <protection locked="0"/>
    </xf>
    <xf numFmtId="0" fontId="2" fillId="3" borderId="6" xfId="0" applyFont="1" applyFill="1" applyBorder="1" applyProtection="1">
      <protection locked="0"/>
    </xf>
    <xf numFmtId="2" fontId="2" fillId="3" borderId="6" xfId="0" applyNumberFormat="1" applyFont="1" applyFill="1" applyBorder="1" applyAlignment="1" applyProtection="1">
      <alignment horizontal="center"/>
      <protection locked="0"/>
    </xf>
    <xf numFmtId="164" fontId="2" fillId="3" borderId="1" xfId="1" applyFont="1" applyFill="1" applyBorder="1" applyAlignment="1" applyProtection="1">
      <alignment horizontal="center"/>
      <protection locked="0"/>
    </xf>
    <xf numFmtId="0" fontId="4" fillId="3" borderId="1" xfId="0" applyFont="1" applyFill="1" applyBorder="1" applyProtection="1">
      <protection locked="0"/>
    </xf>
    <xf numFmtId="2" fontId="2" fillId="3" borderId="1" xfId="0" applyNumberFormat="1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left"/>
      <protection locked="0"/>
    </xf>
    <xf numFmtId="0" fontId="2" fillId="3" borderId="1" xfId="0" quotePrefix="1" applyFont="1" applyFill="1" applyBorder="1" applyAlignment="1" applyProtection="1">
      <alignment horizontal="center"/>
      <protection locked="0"/>
    </xf>
    <xf numFmtId="0" fontId="2" fillId="3" borderId="1" xfId="0" applyFont="1" applyFill="1" applyBorder="1" applyAlignment="1" applyProtection="1">
      <alignment horizontal="center"/>
      <protection locked="0"/>
    </xf>
    <xf numFmtId="0" fontId="4" fillId="3" borderId="2" xfId="0" applyFont="1" applyFill="1" applyBorder="1" applyAlignment="1" applyProtection="1">
      <alignment horizontal="center"/>
      <protection locked="0"/>
    </xf>
    <xf numFmtId="0" fontId="2" fillId="3" borderId="17" xfId="0" applyFont="1" applyFill="1" applyBorder="1" applyProtection="1">
      <protection locked="0"/>
    </xf>
    <xf numFmtId="0" fontId="2" fillId="3" borderId="18" xfId="0" applyFont="1" applyFill="1" applyBorder="1" applyProtection="1">
      <protection locked="0"/>
    </xf>
    <xf numFmtId="164" fontId="2" fillId="3" borderId="14" xfId="1" applyFont="1" applyFill="1" applyBorder="1" applyAlignment="1" applyProtection="1">
      <alignment horizontal="center"/>
      <protection locked="0"/>
    </xf>
    <xf numFmtId="0" fontId="2" fillId="3" borderId="13" xfId="0" applyFont="1" applyFill="1" applyBorder="1" applyProtection="1">
      <protection locked="0"/>
    </xf>
    <xf numFmtId="164" fontId="2" fillId="3" borderId="13" xfId="1" applyFont="1" applyFill="1" applyBorder="1" applyAlignment="1" applyProtection="1">
      <alignment horizontal="center"/>
      <protection locked="0"/>
    </xf>
    <xf numFmtId="0" fontId="2" fillId="3" borderId="19" xfId="0" applyFont="1" applyFill="1" applyBorder="1" applyProtection="1">
      <protection locked="0"/>
    </xf>
    <xf numFmtId="164" fontId="2" fillId="3" borderId="19" xfId="1" applyFont="1" applyFill="1" applyBorder="1" applyAlignment="1" applyProtection="1">
      <alignment horizontal="center"/>
      <protection locked="0"/>
    </xf>
    <xf numFmtId="164" fontId="2" fillId="3" borderId="20" xfId="1" applyFont="1" applyFill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right"/>
      <protection locked="0"/>
    </xf>
    <xf numFmtId="0" fontId="2" fillId="3" borderId="15" xfId="0" applyFont="1" applyFill="1" applyBorder="1" applyAlignment="1" applyProtection="1">
      <alignment horizontal="right"/>
      <protection locked="0"/>
    </xf>
    <xf numFmtId="0" fontId="2" fillId="3" borderId="14" xfId="0" applyFont="1" applyFill="1" applyBorder="1" applyAlignment="1" applyProtection="1">
      <alignment horizontal="right"/>
      <protection locked="0"/>
    </xf>
    <xf numFmtId="164" fontId="2" fillId="3" borderId="15" xfId="1" applyFont="1" applyFill="1" applyBorder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4" fillId="3" borderId="7" xfId="0" applyFont="1" applyFill="1" applyBorder="1" applyProtection="1">
      <protection locked="0"/>
    </xf>
    <xf numFmtId="0" fontId="4" fillId="3" borderId="12" xfId="0" applyFont="1" applyFill="1" applyBorder="1" applyProtection="1">
      <protection locked="0"/>
    </xf>
    <xf numFmtId="0" fontId="2" fillId="3" borderId="12" xfId="0" applyFont="1" applyFill="1" applyBorder="1" applyProtection="1">
      <protection locked="0"/>
    </xf>
    <xf numFmtId="0" fontId="3" fillId="3" borderId="2" xfId="0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center"/>
      <protection locked="0"/>
    </xf>
    <xf numFmtId="0" fontId="6" fillId="0" borderId="7" xfId="0" applyFont="1" applyBorder="1" applyAlignment="1" applyProtection="1">
      <alignment vertical="top" wrapText="1"/>
      <protection locked="0"/>
    </xf>
    <xf numFmtId="0" fontId="2" fillId="3" borderId="4" xfId="0" applyFont="1" applyFill="1" applyBorder="1" applyAlignment="1" applyProtection="1">
      <alignment horizontal="center" vertical="top" wrapText="1"/>
      <protection locked="0"/>
    </xf>
    <xf numFmtId="0" fontId="2" fillId="3" borderId="5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0" xfId="0" applyFont="1" applyFill="1" applyBorder="1" applyAlignment="1" applyProtection="1">
      <alignment horizontal="center" vertical="top" wrapText="1"/>
      <protection locked="0"/>
    </xf>
    <xf numFmtId="0" fontId="2" fillId="3" borderId="11" xfId="0" applyFont="1" applyFill="1" applyBorder="1" applyAlignment="1" applyProtection="1">
      <alignment horizontal="center" vertical="top" wrapText="1"/>
      <protection locked="0"/>
    </xf>
    <xf numFmtId="0" fontId="2" fillId="3" borderId="24" xfId="0" applyFont="1" applyFill="1" applyBorder="1" applyAlignment="1" applyProtection="1">
      <alignment horizontal="left" vertical="top" wrapText="1"/>
      <protection locked="0"/>
    </xf>
    <xf numFmtId="0" fontId="2" fillId="0" borderId="8" xfId="0" applyFont="1" applyBorder="1" applyProtection="1">
      <protection locked="0"/>
    </xf>
    <xf numFmtId="164" fontId="3" fillId="3" borderId="14" xfId="1" applyFont="1" applyFill="1" applyBorder="1" applyAlignment="1" applyProtection="1">
      <alignment horizontal="center"/>
      <protection locked="0"/>
    </xf>
    <xf numFmtId="0" fontId="2" fillId="4" borderId="1" xfId="0" applyFont="1" applyFill="1" applyBorder="1" applyProtection="1">
      <protection locked="0"/>
    </xf>
    <xf numFmtId="0" fontId="2" fillId="4" borderId="7" xfId="0" applyFont="1" applyFill="1" applyBorder="1" applyProtection="1">
      <protection locked="0"/>
    </xf>
    <xf numFmtId="0" fontId="2" fillId="4" borderId="7" xfId="0" applyFont="1" applyFill="1" applyBorder="1" applyAlignment="1" applyProtection="1">
      <alignment horizontal="left"/>
      <protection locked="0"/>
    </xf>
    <xf numFmtId="0" fontId="2" fillId="4" borderId="7" xfId="0" applyFont="1" applyFill="1" applyBorder="1"/>
    <xf numFmtId="0" fontId="2" fillId="0" borderId="1" xfId="0" applyFont="1" applyBorder="1" applyAlignment="1" applyProtection="1">
      <alignment horizontal="left"/>
      <protection locked="0"/>
    </xf>
    <xf numFmtId="0" fontId="2" fillId="0" borderId="1" xfId="0" applyFont="1" applyBorder="1"/>
    <xf numFmtId="0" fontId="2" fillId="3" borderId="36" xfId="0" applyFont="1" applyFill="1" applyBorder="1" applyAlignment="1" applyProtection="1">
      <alignment horizontal="right"/>
      <protection locked="0"/>
    </xf>
    <xf numFmtId="0" fontId="2" fillId="3" borderId="37" xfId="0" applyFont="1" applyFill="1" applyBorder="1" applyAlignment="1" applyProtection="1">
      <alignment horizontal="right"/>
      <protection locked="0"/>
    </xf>
    <xf numFmtId="164" fontId="2" fillId="3" borderId="37" xfId="1" applyFont="1" applyFill="1" applyBorder="1" applyAlignment="1" applyProtection="1">
      <alignment horizontal="center"/>
      <protection locked="0"/>
    </xf>
    <xf numFmtId="164" fontId="3" fillId="3" borderId="37" xfId="1" applyFont="1" applyFill="1" applyBorder="1" applyAlignment="1" applyProtection="1">
      <alignment horizontal="center"/>
      <protection locked="0"/>
    </xf>
    <xf numFmtId="164" fontId="2" fillId="3" borderId="36" xfId="1" applyFont="1" applyFill="1" applyBorder="1" applyAlignment="1" applyProtection="1">
      <alignment horizontal="center"/>
      <protection locked="0"/>
    </xf>
    <xf numFmtId="0" fontId="2" fillId="0" borderId="15" xfId="0" applyFont="1" applyBorder="1" applyProtection="1">
      <protection locked="0"/>
    </xf>
    <xf numFmtId="0" fontId="2" fillId="0" borderId="14" xfId="0" applyFont="1" applyBorder="1" applyProtection="1">
      <protection locked="0"/>
    </xf>
    <xf numFmtId="164" fontId="2" fillId="0" borderId="14" xfId="1" applyFont="1" applyFill="1" applyBorder="1" applyAlignment="1" applyProtection="1">
      <alignment horizontal="center"/>
      <protection locked="0"/>
    </xf>
    <xf numFmtId="164" fontId="2" fillId="3" borderId="38" xfId="1" applyFont="1" applyFill="1" applyBorder="1" applyAlignment="1" applyProtection="1">
      <alignment horizontal="center"/>
      <protection locked="0"/>
    </xf>
    <xf numFmtId="164" fontId="2" fillId="0" borderId="15" xfId="1" applyFont="1" applyFill="1" applyBorder="1" applyAlignment="1" applyProtection="1">
      <alignment horizontal="center"/>
      <protection locked="0"/>
    </xf>
    <xf numFmtId="164" fontId="4" fillId="0" borderId="14" xfId="1" applyFont="1" applyFill="1" applyBorder="1" applyAlignment="1" applyProtection="1">
      <alignment horizontal="center"/>
      <protection locked="0"/>
    </xf>
    <xf numFmtId="0" fontId="2" fillId="2" borderId="24" xfId="0" applyFont="1" applyFill="1" applyBorder="1" applyAlignment="1" applyProtection="1">
      <alignment horizontal="center" vertical="center"/>
      <protection locked="0"/>
    </xf>
    <xf numFmtId="0" fontId="2" fillId="2" borderId="25" xfId="0" applyFont="1" applyFill="1" applyBorder="1" applyAlignment="1" applyProtection="1">
      <alignment horizontal="center" vertical="center"/>
      <protection locked="0"/>
    </xf>
    <xf numFmtId="0" fontId="2" fillId="2" borderId="16" xfId="0" applyFont="1" applyFill="1" applyBorder="1" applyAlignment="1" applyProtection="1">
      <alignment horizontal="center" vertical="center"/>
      <protection locked="0"/>
    </xf>
    <xf numFmtId="0" fontId="2" fillId="2" borderId="22" xfId="0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23" xfId="0" applyFont="1" applyFill="1" applyBorder="1" applyAlignment="1" applyProtection="1">
      <alignment horizontal="center" vertical="center"/>
      <protection locked="0"/>
    </xf>
    <xf numFmtId="0" fontId="2" fillId="2" borderId="24" xfId="0" applyFont="1" applyFill="1" applyBorder="1" applyAlignment="1" applyProtection="1">
      <alignment horizontal="left" vertical="top" wrapText="1"/>
      <protection locked="0"/>
    </xf>
    <xf numFmtId="0" fontId="2" fillId="2" borderId="21" xfId="0" applyFont="1" applyFill="1" applyBorder="1" applyAlignment="1" applyProtection="1">
      <alignment horizontal="left" vertical="top" wrapText="1"/>
      <protection locked="0"/>
    </xf>
    <xf numFmtId="0" fontId="2" fillId="2" borderId="22" xfId="0" applyFont="1" applyFill="1" applyBorder="1" applyAlignment="1" applyProtection="1">
      <alignment horizontal="left" vertical="top" wrapText="1"/>
      <protection locked="0"/>
    </xf>
    <xf numFmtId="0" fontId="2" fillId="2" borderId="4" xfId="0" applyFont="1" applyFill="1" applyBorder="1" applyAlignment="1" applyProtection="1">
      <alignment horizontal="center" vertical="top" wrapText="1"/>
      <protection locked="0"/>
    </xf>
    <xf numFmtId="0" fontId="2" fillId="2" borderId="5" xfId="0" applyFont="1" applyFill="1" applyBorder="1" applyAlignment="1" applyProtection="1">
      <alignment horizontal="center" vertical="top" wrapText="1"/>
      <protection locked="0"/>
    </xf>
    <xf numFmtId="0" fontId="2" fillId="2" borderId="6" xfId="0" applyFont="1" applyFill="1" applyBorder="1" applyAlignment="1" applyProtection="1">
      <alignment horizontal="center" vertical="top" wrapText="1"/>
      <protection locked="0"/>
    </xf>
    <xf numFmtId="0" fontId="2" fillId="2" borderId="3" xfId="0" applyFont="1" applyFill="1" applyBorder="1" applyAlignment="1" applyProtection="1">
      <alignment horizontal="center" vertical="top" wrapText="1"/>
      <protection locked="0"/>
    </xf>
    <xf numFmtId="0" fontId="2" fillId="2" borderId="23" xfId="0" applyFont="1" applyFill="1" applyBorder="1" applyAlignment="1" applyProtection="1">
      <alignment horizontal="center" vertical="top" wrapText="1"/>
      <protection locked="0"/>
    </xf>
    <xf numFmtId="0" fontId="2" fillId="3" borderId="18" xfId="0" applyFont="1" applyFill="1" applyBorder="1" applyAlignment="1" applyProtection="1">
      <alignment horizontal="center" vertical="top" wrapText="1"/>
      <protection locked="0"/>
    </xf>
    <xf numFmtId="0" fontId="2" fillId="3" borderId="31" xfId="0" applyFont="1" applyFill="1" applyBorder="1" applyAlignment="1" applyProtection="1">
      <alignment horizontal="center" vertical="top" wrapText="1"/>
      <protection locked="0"/>
    </xf>
    <xf numFmtId="0" fontId="2" fillId="3" borderId="4" xfId="0" applyFont="1" applyFill="1" applyBorder="1" applyAlignment="1" applyProtection="1">
      <alignment horizontal="center" vertical="top" wrapText="1"/>
      <protection locked="0"/>
    </xf>
    <xf numFmtId="0" fontId="2" fillId="3" borderId="5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32" xfId="0" applyFont="1" applyFill="1" applyBorder="1" applyAlignment="1" applyProtection="1">
      <alignment horizontal="center" vertical="top" wrapText="1"/>
      <protection locked="0"/>
    </xf>
    <xf numFmtId="0" fontId="2" fillId="3" borderId="33" xfId="0" applyFont="1" applyFill="1" applyBorder="1" applyAlignment="1" applyProtection="1">
      <alignment horizontal="center" vertical="top" wrapText="1"/>
      <protection locked="0"/>
    </xf>
    <xf numFmtId="0" fontId="2" fillId="3" borderId="34" xfId="0" applyFont="1" applyFill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3" borderId="26" xfId="0" applyFont="1" applyFill="1" applyBorder="1" applyAlignment="1" applyProtection="1">
      <alignment horizontal="center" vertical="center"/>
      <protection locked="0"/>
    </xf>
    <xf numFmtId="0" fontId="2" fillId="3" borderId="27" xfId="0" applyFont="1" applyFill="1" applyBorder="1" applyAlignment="1" applyProtection="1">
      <alignment horizontal="center" vertical="center"/>
      <protection locked="0"/>
    </xf>
    <xf numFmtId="0" fontId="2" fillId="3" borderId="28" xfId="0" applyFont="1" applyFill="1" applyBorder="1" applyAlignment="1" applyProtection="1">
      <alignment horizontal="center" vertical="center"/>
      <protection locked="0"/>
    </xf>
    <xf numFmtId="0" fontId="2" fillId="3" borderId="29" xfId="0" applyFont="1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 applyProtection="1">
      <alignment horizontal="center" vertical="center"/>
      <protection locked="0"/>
    </xf>
    <xf numFmtId="0" fontId="2" fillId="3" borderId="30" xfId="0" applyFont="1" applyFill="1" applyBorder="1" applyAlignment="1" applyProtection="1">
      <alignment horizontal="center" vertical="center"/>
      <protection locked="0"/>
    </xf>
    <xf numFmtId="0" fontId="3" fillId="3" borderId="24" xfId="0" applyFont="1" applyFill="1" applyBorder="1" applyAlignment="1" applyProtection="1">
      <alignment horizontal="left" vertical="top" wrapText="1"/>
      <protection locked="0"/>
    </xf>
    <xf numFmtId="0" fontId="3" fillId="3" borderId="21" xfId="0" applyFont="1" applyFill="1" applyBorder="1" applyAlignment="1" applyProtection="1">
      <alignment horizontal="left" vertical="top" wrapText="1"/>
      <protection locked="0"/>
    </xf>
    <xf numFmtId="0" fontId="3" fillId="3" borderId="22" xfId="0" applyFont="1" applyFill="1" applyBorder="1" applyAlignment="1" applyProtection="1">
      <alignment horizontal="left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0" xfId="0" applyFont="1" applyFill="1" applyBorder="1" applyAlignment="1" applyProtection="1">
      <alignment horizontal="center" vertical="top" wrapText="1"/>
      <protection locked="0"/>
    </xf>
    <xf numFmtId="0" fontId="2" fillId="3" borderId="11" xfId="0" applyFont="1" applyFill="1" applyBorder="1" applyAlignment="1" applyProtection="1">
      <alignment horizontal="center" vertical="top" wrapText="1"/>
      <protection locked="0"/>
    </xf>
    <xf numFmtId="0" fontId="2" fillId="3" borderId="24" xfId="0" applyFont="1" applyFill="1" applyBorder="1" applyAlignment="1" applyProtection="1">
      <alignment horizontal="left" vertical="top" wrapText="1"/>
      <protection locked="0"/>
    </xf>
    <xf numFmtId="0" fontId="2" fillId="3" borderId="21" xfId="0" applyFont="1" applyFill="1" applyBorder="1" applyAlignment="1" applyProtection="1">
      <alignment horizontal="left" vertical="top" wrapText="1"/>
      <protection locked="0"/>
    </xf>
    <xf numFmtId="0" fontId="2" fillId="3" borderId="22" xfId="0" applyFont="1" applyFill="1" applyBorder="1" applyAlignment="1" applyProtection="1">
      <alignment horizontal="left" vertical="top" wrapText="1"/>
      <protection locked="0"/>
    </xf>
    <xf numFmtId="0" fontId="2" fillId="0" borderId="7" xfId="0" applyFont="1" applyFill="1" applyBorder="1" applyProtection="1">
      <protection locked="0"/>
    </xf>
    <xf numFmtId="0" fontId="2" fillId="0" borderId="12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164" fontId="2" fillId="0" borderId="13" xfId="1" applyFont="1" applyFill="1" applyBorder="1" applyAlignment="1" applyProtection="1">
      <alignment horizontal="center"/>
      <protection locked="0"/>
    </xf>
    <xf numFmtId="164" fontId="2" fillId="0" borderId="19" xfId="1" applyFont="1" applyFill="1" applyBorder="1" applyAlignment="1" applyProtection="1">
      <alignment horizontal="center"/>
      <protection locked="0"/>
    </xf>
    <xf numFmtId="0" fontId="2" fillId="0" borderId="0" xfId="0" applyFont="1" applyFill="1"/>
    <xf numFmtId="0" fontId="0" fillId="0" borderId="0" xfId="0" applyFill="1"/>
    <xf numFmtId="0" fontId="2" fillId="0" borderId="8" xfId="0" applyFont="1" applyFill="1" applyBorder="1" applyProtection="1">
      <protection locked="0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45"/>
  <sheetViews>
    <sheetView tabSelected="1" topLeftCell="A32" zoomScale="75" workbookViewId="0">
      <selection activeCell="B3" sqref="B3"/>
    </sheetView>
  </sheetViews>
  <sheetFormatPr defaultColWidth="9.33203125" defaultRowHeight="12.5" x14ac:dyDescent="0.25"/>
  <cols>
    <col min="1" max="1" width="20.44140625" style="1" customWidth="1"/>
    <col min="2" max="2" width="59.33203125" style="2" customWidth="1"/>
    <col min="3" max="4" width="14.6640625" style="2" customWidth="1"/>
    <col min="5" max="5" width="14.77734375" style="2" customWidth="1"/>
    <col min="6" max="7" width="14.77734375" customWidth="1"/>
    <col min="8" max="9" width="15.77734375" customWidth="1"/>
    <col min="10" max="10" width="14.77734375" style="2" customWidth="1"/>
    <col min="11" max="11" width="15.77734375" customWidth="1"/>
    <col min="12" max="12" width="17.77734375" customWidth="1"/>
    <col min="13" max="13" width="13" style="2" customWidth="1"/>
    <col min="14" max="16384" width="9.33203125" style="2"/>
  </cols>
  <sheetData>
    <row r="1" spans="1:20" customFormat="1" ht="13" x14ac:dyDescent="0.3">
      <c r="A1" s="7" t="s">
        <v>20</v>
      </c>
      <c r="B1" s="1"/>
      <c r="C1" s="1"/>
      <c r="D1" s="1"/>
      <c r="E1" s="1"/>
      <c r="F1" s="1"/>
      <c r="G1" s="1"/>
      <c r="H1" s="1"/>
      <c r="I1" s="1"/>
      <c r="J1" s="1"/>
      <c r="K1" s="1"/>
      <c r="L1" s="8"/>
      <c r="M1" s="3"/>
      <c r="N1" s="3"/>
      <c r="O1" s="3"/>
      <c r="P1" s="3"/>
      <c r="Q1" s="3"/>
      <c r="R1" s="3"/>
      <c r="S1" s="3"/>
      <c r="T1" s="3"/>
    </row>
    <row r="2" spans="1:20" customFormat="1" ht="13" x14ac:dyDescent="0.3">
      <c r="A2" s="11" t="s">
        <v>1</v>
      </c>
      <c r="B2" s="34" t="s">
        <v>14</v>
      </c>
      <c r="C2" s="9"/>
      <c r="D2" s="9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  <c r="S2" s="3"/>
      <c r="T2" s="3"/>
    </row>
    <row r="3" spans="1:20" customFormat="1" ht="13" x14ac:dyDescent="0.3">
      <c r="A3" s="11" t="s">
        <v>19</v>
      </c>
      <c r="B3" s="34" t="s">
        <v>68</v>
      </c>
      <c r="C3" s="9"/>
      <c r="D3" s="9"/>
      <c r="E3" s="1"/>
      <c r="F3" s="8"/>
      <c r="G3" s="8"/>
      <c r="H3" s="15"/>
      <c r="I3" s="15"/>
      <c r="J3" s="1"/>
      <c r="K3" s="1"/>
      <c r="L3" s="1"/>
      <c r="M3" s="3"/>
      <c r="N3" s="3"/>
      <c r="O3" s="3"/>
      <c r="P3" s="3"/>
      <c r="Q3" s="3"/>
      <c r="R3" s="3"/>
      <c r="S3" s="3"/>
      <c r="T3" s="3"/>
    </row>
    <row r="4" spans="1:20" customFormat="1" ht="13" x14ac:dyDescent="0.3">
      <c r="A4" s="7" t="s">
        <v>27</v>
      </c>
      <c r="B4" s="33">
        <v>0</v>
      </c>
      <c r="C4" s="9"/>
      <c r="D4" s="9"/>
      <c r="E4" s="1"/>
      <c r="F4" s="8"/>
      <c r="G4" s="8"/>
      <c r="H4" s="15"/>
      <c r="I4" s="15"/>
      <c r="J4" s="1"/>
      <c r="K4" s="1"/>
      <c r="L4" s="1"/>
      <c r="M4" s="3"/>
      <c r="N4" s="3"/>
      <c r="O4" s="3"/>
      <c r="P4" s="3"/>
      <c r="Q4" s="3"/>
      <c r="R4" s="3"/>
      <c r="S4" s="3"/>
      <c r="T4" s="3"/>
    </row>
    <row r="5" spans="1:20" customFormat="1" ht="13" x14ac:dyDescent="0.3">
      <c r="A5" s="11" t="s">
        <v>25</v>
      </c>
      <c r="B5" s="32" t="s">
        <v>24</v>
      </c>
      <c r="C5" s="9"/>
      <c r="D5" s="9"/>
      <c r="E5" s="1"/>
      <c r="F5" s="8"/>
      <c r="G5" s="8"/>
      <c r="H5" s="15"/>
      <c r="I5" s="15"/>
      <c r="J5" s="1"/>
      <c r="K5" s="1"/>
      <c r="L5" s="1"/>
      <c r="M5" s="3"/>
      <c r="N5" s="3"/>
      <c r="O5" s="3"/>
      <c r="P5" s="3"/>
      <c r="Q5" s="3"/>
      <c r="R5" s="3"/>
      <c r="S5" s="3"/>
      <c r="T5" s="3"/>
    </row>
    <row r="6" spans="1:20" customFormat="1" x14ac:dyDescent="0.25">
      <c r="A6" s="1"/>
      <c r="B6" s="1"/>
      <c r="C6" s="1"/>
      <c r="D6" s="1"/>
      <c r="E6" s="1"/>
      <c r="F6" s="2"/>
      <c r="G6" s="2"/>
      <c r="H6" s="2"/>
      <c r="I6" s="2"/>
      <c r="J6" s="2"/>
      <c r="K6" s="1"/>
      <c r="L6" s="1"/>
      <c r="M6" s="3"/>
      <c r="N6" s="3"/>
      <c r="O6" s="3"/>
      <c r="P6" s="3"/>
      <c r="Q6" s="3"/>
      <c r="R6" s="3"/>
      <c r="S6" s="3"/>
      <c r="T6" s="3"/>
    </row>
    <row r="7" spans="1:20" customFormat="1" x14ac:dyDescent="0.25">
      <c r="A7" s="1"/>
      <c r="B7" s="1"/>
      <c r="C7" s="100" t="s">
        <v>13</v>
      </c>
      <c r="D7" s="101"/>
      <c r="E7" s="101"/>
      <c r="F7" s="101"/>
      <c r="G7" s="101"/>
      <c r="H7" s="102"/>
      <c r="I7" s="100" t="s">
        <v>2</v>
      </c>
      <c r="J7" s="101"/>
      <c r="K7" s="102"/>
      <c r="L7" s="38"/>
      <c r="M7" s="3"/>
      <c r="N7" s="3"/>
      <c r="O7" s="3"/>
      <c r="P7" s="3"/>
      <c r="Q7" s="3"/>
      <c r="R7" s="3"/>
      <c r="S7" s="3"/>
      <c r="T7" s="3"/>
    </row>
    <row r="8" spans="1:20" customFormat="1" x14ac:dyDescent="0.25">
      <c r="A8" s="1"/>
      <c r="B8" s="1"/>
      <c r="C8" s="103"/>
      <c r="D8" s="104"/>
      <c r="E8" s="104"/>
      <c r="F8" s="104"/>
      <c r="G8" s="104"/>
      <c r="H8" s="105"/>
      <c r="I8" s="103"/>
      <c r="J8" s="104"/>
      <c r="K8" s="105"/>
      <c r="L8" s="39"/>
      <c r="M8" s="3"/>
      <c r="N8" s="3"/>
      <c r="O8" s="3"/>
      <c r="P8" s="3"/>
      <c r="Q8" s="3"/>
      <c r="R8" s="3"/>
      <c r="S8" s="3"/>
      <c r="T8" s="3"/>
    </row>
    <row r="9" spans="1:20" customFormat="1" x14ac:dyDescent="0.25">
      <c r="A9" s="109" t="s">
        <v>15</v>
      </c>
      <c r="B9" s="106" t="s">
        <v>4</v>
      </c>
      <c r="C9" s="109" t="s">
        <v>5</v>
      </c>
      <c r="D9" s="35" t="s">
        <v>3</v>
      </c>
      <c r="E9" s="109" t="s">
        <v>7</v>
      </c>
      <c r="F9" s="109" t="s">
        <v>8</v>
      </c>
      <c r="G9" s="109" t="s">
        <v>6</v>
      </c>
      <c r="H9" s="109" t="s">
        <v>12</v>
      </c>
      <c r="I9" s="35" t="s">
        <v>3</v>
      </c>
      <c r="J9" s="109" t="s">
        <v>9</v>
      </c>
      <c r="K9" s="109" t="s">
        <v>10</v>
      </c>
      <c r="L9" s="112" t="s">
        <v>11</v>
      </c>
      <c r="M9" s="3"/>
      <c r="N9" s="3"/>
      <c r="O9" s="3"/>
      <c r="P9" s="3"/>
      <c r="Q9" s="3"/>
      <c r="R9" s="3"/>
      <c r="S9" s="3"/>
      <c r="T9" s="3"/>
    </row>
    <row r="10" spans="1:20" customFormat="1" x14ac:dyDescent="0.25">
      <c r="A10" s="110"/>
      <c r="B10" s="107"/>
      <c r="C10" s="110"/>
      <c r="D10" s="36"/>
      <c r="E10" s="110"/>
      <c r="F10" s="110"/>
      <c r="G10" s="110"/>
      <c r="H10" s="110"/>
      <c r="I10" s="36"/>
      <c r="J10" s="110"/>
      <c r="K10" s="110"/>
      <c r="L10" s="112"/>
      <c r="M10" s="3"/>
      <c r="N10" s="3"/>
      <c r="O10" s="3"/>
      <c r="P10" s="3"/>
      <c r="Q10" s="3"/>
      <c r="R10" s="3"/>
      <c r="S10" s="3"/>
      <c r="T10" s="3"/>
    </row>
    <row r="11" spans="1:20" customFormat="1" x14ac:dyDescent="0.25">
      <c r="A11" s="111"/>
      <c r="B11" s="108"/>
      <c r="C11" s="111"/>
      <c r="D11" s="37"/>
      <c r="E11" s="111"/>
      <c r="F11" s="111"/>
      <c r="G11" s="111"/>
      <c r="H11" s="111"/>
      <c r="I11" s="37"/>
      <c r="J11" s="111"/>
      <c r="K11" s="111"/>
      <c r="L11" s="113"/>
      <c r="M11" s="3"/>
      <c r="N11" s="3"/>
      <c r="O11" s="3"/>
      <c r="P11" s="3"/>
      <c r="Q11" s="3"/>
      <c r="R11" s="3"/>
      <c r="S11" s="3"/>
      <c r="T11" s="3"/>
    </row>
    <row r="12" spans="1:20" customFormat="1" ht="13" x14ac:dyDescent="0.3">
      <c r="A12" s="4"/>
      <c r="B12" s="16"/>
      <c r="C12" s="22"/>
      <c r="D12" s="22"/>
      <c r="E12" s="30"/>
      <c r="F12" s="30"/>
      <c r="G12" s="30"/>
      <c r="H12" s="30"/>
      <c r="I12" s="30"/>
      <c r="J12" s="30"/>
      <c r="K12" s="30"/>
      <c r="L12" s="31"/>
      <c r="M12" s="3"/>
      <c r="N12" s="3"/>
      <c r="O12" s="3"/>
      <c r="P12" s="3"/>
      <c r="Q12" s="3"/>
      <c r="R12" s="3"/>
      <c r="S12" s="3"/>
      <c r="T12" s="3"/>
    </row>
    <row r="13" spans="1:20" customFormat="1" ht="13" x14ac:dyDescent="0.3">
      <c r="A13" s="4"/>
      <c r="B13" s="16"/>
      <c r="C13" s="22"/>
      <c r="D13" s="22"/>
      <c r="E13" s="30"/>
      <c r="F13" s="30"/>
      <c r="G13" s="30"/>
      <c r="H13" s="30"/>
      <c r="I13" s="30"/>
      <c r="J13" s="30"/>
      <c r="K13" s="30"/>
      <c r="L13" s="31"/>
      <c r="M13" s="3"/>
      <c r="N13" s="3"/>
      <c r="O13" s="3"/>
      <c r="P13" s="3"/>
      <c r="Q13" s="3"/>
      <c r="R13" s="3"/>
      <c r="S13" s="3"/>
      <c r="T13" s="3"/>
    </row>
    <row r="14" spans="1:20" customFormat="1" ht="13" x14ac:dyDescent="0.3">
      <c r="A14" s="40" t="s">
        <v>21</v>
      </c>
      <c r="B14" s="41" t="str">
        <f>'G4 Network Hardware Equipment'!C5</f>
        <v>Network Hardware Equipment</v>
      </c>
      <c r="C14" s="42"/>
      <c r="D14" s="42"/>
      <c r="E14" s="43"/>
      <c r="F14" s="43">
        <f>'G4 Network Hardware Equipment'!G44</f>
        <v>0</v>
      </c>
      <c r="G14" s="43"/>
      <c r="H14" s="43">
        <f>'G4 Network Hardware Equipment'!I44</f>
        <v>0</v>
      </c>
      <c r="I14" s="42"/>
      <c r="J14" s="43"/>
      <c r="K14" s="43">
        <f>'G4 Network Hardware Equipment'!L44</f>
        <v>0</v>
      </c>
      <c r="L14" s="43">
        <f>'G4 Network Hardware Equipment'!M44</f>
        <v>0</v>
      </c>
      <c r="M14" s="3"/>
      <c r="N14" s="3"/>
      <c r="O14" s="3"/>
      <c r="P14" s="3"/>
      <c r="Q14" s="3"/>
      <c r="R14" s="3"/>
      <c r="S14" s="3"/>
      <c r="T14" s="3"/>
    </row>
    <row r="15" spans="1:20" customFormat="1" ht="13.5" customHeight="1" x14ac:dyDescent="0.3">
      <c r="A15" s="4"/>
      <c r="B15" s="16"/>
      <c r="C15" s="22"/>
      <c r="D15" s="22"/>
      <c r="E15" s="30"/>
      <c r="F15" s="30"/>
      <c r="G15" s="30"/>
      <c r="H15" s="30"/>
      <c r="I15" s="30"/>
      <c r="J15" s="30"/>
      <c r="K15" s="30"/>
      <c r="L15" s="31"/>
      <c r="M15" s="3"/>
      <c r="N15" s="3"/>
      <c r="O15" s="3"/>
      <c r="P15" s="3"/>
      <c r="Q15" s="3"/>
      <c r="R15" s="3"/>
      <c r="S15" s="3"/>
      <c r="T15" s="3"/>
    </row>
    <row r="16" spans="1:20" customFormat="1" ht="13.5" customHeight="1" x14ac:dyDescent="0.3">
      <c r="A16" s="72" t="s">
        <v>22</v>
      </c>
      <c r="B16" s="41" t="str">
        <f>'G5 Network Install &amp; Commission'!B5</f>
        <v>Installation and Commissioning</v>
      </c>
      <c r="C16" s="42"/>
      <c r="D16" s="42"/>
      <c r="E16" s="43"/>
      <c r="F16" s="43">
        <f>'G5 Network Install &amp; Commission'!F46</f>
        <v>0</v>
      </c>
      <c r="G16" s="43"/>
      <c r="H16" s="43">
        <f>'G5 Network Install &amp; Commission'!H46</f>
        <v>0</v>
      </c>
      <c r="I16" s="42"/>
      <c r="J16" s="43"/>
      <c r="K16" s="43">
        <f>'G5 Network Install &amp; Commission'!K46</f>
        <v>0</v>
      </c>
      <c r="L16" s="43">
        <f>'G5 Network Install &amp; Commission'!L46</f>
        <v>0</v>
      </c>
      <c r="M16" s="3"/>
      <c r="N16" s="3"/>
      <c r="O16" s="3"/>
      <c r="P16" s="3"/>
      <c r="Q16" s="3"/>
      <c r="R16" s="3"/>
      <c r="S16" s="3"/>
      <c r="T16" s="3"/>
    </row>
    <row r="17" spans="1:20" customFormat="1" ht="13.5" customHeight="1" x14ac:dyDescent="0.3">
      <c r="A17" s="4"/>
      <c r="B17" s="16"/>
      <c r="C17" s="22"/>
      <c r="D17" s="22"/>
      <c r="E17" s="30"/>
      <c r="F17" s="30"/>
      <c r="G17" s="30"/>
      <c r="H17" s="30"/>
      <c r="I17" s="30"/>
      <c r="J17" s="30"/>
      <c r="K17" s="30"/>
      <c r="L17" s="31"/>
      <c r="M17" s="3"/>
      <c r="N17" s="3"/>
      <c r="O17" s="3"/>
      <c r="P17" s="3"/>
      <c r="Q17" s="3"/>
      <c r="R17" s="3"/>
      <c r="S17" s="3"/>
      <c r="T17" s="3"/>
    </row>
    <row r="18" spans="1:20" customFormat="1" ht="13.5" customHeight="1" x14ac:dyDescent="0.3">
      <c r="A18" s="72" t="s">
        <v>23</v>
      </c>
      <c r="B18" s="41" t="str">
        <f>'G6 Feasibility Study'!B5</f>
        <v>Feasibility Study</v>
      </c>
      <c r="C18" s="42"/>
      <c r="D18" s="42"/>
      <c r="E18" s="43"/>
      <c r="F18" s="43">
        <f>'G6 Feasibility Study'!F46</f>
        <v>0</v>
      </c>
      <c r="G18" s="43"/>
      <c r="H18" s="43">
        <f>'G6 Feasibility Study'!H46</f>
        <v>0</v>
      </c>
      <c r="I18" s="42"/>
      <c r="J18" s="43"/>
      <c r="K18" s="43">
        <f>'G6 Feasibility Study'!K46</f>
        <v>0</v>
      </c>
      <c r="L18" s="43">
        <f>'G6 Feasibility Study'!L46</f>
        <v>0</v>
      </c>
      <c r="M18" s="3"/>
      <c r="N18" s="3"/>
      <c r="O18" s="3"/>
      <c r="P18" s="3"/>
      <c r="Q18" s="3"/>
      <c r="R18" s="3"/>
      <c r="S18" s="3"/>
      <c r="T18" s="3"/>
    </row>
    <row r="19" spans="1:20" customFormat="1" ht="13.5" customHeight="1" x14ac:dyDescent="0.3">
      <c r="A19" s="4"/>
      <c r="B19" s="16"/>
      <c r="C19" s="22"/>
      <c r="D19" s="22"/>
      <c r="E19" s="30"/>
      <c r="F19" s="30"/>
      <c r="G19" s="30"/>
      <c r="H19" s="30"/>
      <c r="I19" s="30"/>
      <c r="J19" s="30"/>
      <c r="K19" s="30"/>
      <c r="L19" s="31"/>
      <c r="M19" s="3"/>
      <c r="N19" s="3"/>
      <c r="O19" s="3"/>
      <c r="P19" s="3"/>
      <c r="Q19" s="3"/>
      <c r="R19" s="3"/>
      <c r="S19" s="3"/>
      <c r="T19" s="3"/>
    </row>
    <row r="20" spans="1:20" customFormat="1" ht="13.5" customHeight="1" x14ac:dyDescent="0.3">
      <c r="A20" s="72" t="s">
        <v>23</v>
      </c>
      <c r="B20" s="41" t="str">
        <f>'G7 Network SLA'!B5</f>
        <v>5 Year Network Service Level Agreement (SLA)</v>
      </c>
      <c r="C20" s="42"/>
      <c r="D20" s="42"/>
      <c r="E20" s="43"/>
      <c r="F20" s="43">
        <f>'G7 Network SLA'!F47</f>
        <v>0</v>
      </c>
      <c r="G20" s="43"/>
      <c r="H20" s="43">
        <f>'G7 Network SLA'!H47</f>
        <v>0</v>
      </c>
      <c r="I20" s="42"/>
      <c r="J20" s="43"/>
      <c r="K20" s="43">
        <f>'G7 Network SLA'!K47</f>
        <v>0</v>
      </c>
      <c r="L20" s="43">
        <f>'G7 Network SLA'!L47</f>
        <v>0</v>
      </c>
      <c r="M20" s="3"/>
      <c r="N20" s="3"/>
      <c r="O20" s="3"/>
      <c r="P20" s="3"/>
      <c r="Q20" s="3"/>
      <c r="R20" s="3"/>
      <c r="S20" s="3"/>
      <c r="T20" s="3"/>
    </row>
    <row r="21" spans="1:20" customFormat="1" ht="13.5" customHeight="1" x14ac:dyDescent="0.3">
      <c r="A21" s="4"/>
      <c r="B21" s="16"/>
      <c r="C21" s="22"/>
      <c r="D21" s="22"/>
      <c r="E21" s="30"/>
      <c r="F21" s="30"/>
      <c r="G21" s="30"/>
      <c r="H21" s="30"/>
      <c r="I21" s="30"/>
      <c r="J21" s="30"/>
      <c r="K21" s="30"/>
      <c r="L21" s="31"/>
      <c r="M21" s="3"/>
      <c r="N21" s="3"/>
      <c r="O21" s="3"/>
      <c r="P21" s="3"/>
      <c r="Q21" s="3"/>
      <c r="R21" s="3"/>
      <c r="S21" s="3"/>
      <c r="T21" s="3"/>
    </row>
    <row r="22" spans="1:20" customFormat="1" ht="13.5" customHeight="1" x14ac:dyDescent="0.3">
      <c r="A22" s="4"/>
      <c r="B22" s="16"/>
      <c r="C22" s="22"/>
      <c r="D22" s="22"/>
      <c r="E22" s="30"/>
      <c r="F22" s="30"/>
      <c r="G22" s="30"/>
      <c r="H22" s="30"/>
      <c r="I22" s="30"/>
      <c r="J22" s="30"/>
      <c r="K22" s="30"/>
      <c r="L22" s="31"/>
      <c r="M22" s="3"/>
      <c r="N22" s="3"/>
      <c r="O22" s="3"/>
      <c r="P22" s="3"/>
      <c r="Q22" s="3"/>
      <c r="R22" s="3"/>
      <c r="S22" s="3"/>
      <c r="T22" s="3"/>
    </row>
    <row r="23" spans="1:20" customFormat="1" ht="13.5" customHeight="1" x14ac:dyDescent="0.3">
      <c r="A23" s="40"/>
      <c r="B23" s="41"/>
      <c r="C23" s="42"/>
      <c r="D23" s="42"/>
      <c r="E23" s="43"/>
      <c r="F23" s="43"/>
      <c r="G23" s="43"/>
      <c r="H23" s="43"/>
      <c r="I23" s="42"/>
      <c r="J23" s="43"/>
      <c r="K23" s="43"/>
      <c r="L23" s="43"/>
      <c r="M23" s="3"/>
      <c r="N23" s="3"/>
      <c r="O23" s="3"/>
      <c r="P23" s="3"/>
      <c r="Q23" s="3"/>
      <c r="R23" s="3"/>
      <c r="S23" s="3"/>
      <c r="T23" s="3"/>
    </row>
    <row r="24" spans="1:20" customFormat="1" ht="13.5" customHeight="1" x14ac:dyDescent="0.3">
      <c r="A24" s="4"/>
      <c r="B24" s="16"/>
      <c r="C24" s="22"/>
      <c r="D24" s="22"/>
      <c r="E24" s="30"/>
      <c r="F24" s="30"/>
      <c r="G24" s="30"/>
      <c r="H24" s="30"/>
      <c r="I24" s="30"/>
      <c r="J24" s="30"/>
      <c r="K24" s="30"/>
      <c r="L24" s="31"/>
      <c r="M24" s="3"/>
      <c r="N24" s="3"/>
      <c r="O24" s="3"/>
      <c r="P24" s="3"/>
      <c r="Q24" s="3"/>
      <c r="R24" s="3"/>
      <c r="S24" s="3"/>
      <c r="T24" s="3"/>
    </row>
    <row r="25" spans="1:20" customFormat="1" ht="13.5" customHeight="1" x14ac:dyDescent="0.3">
      <c r="A25" s="40"/>
      <c r="B25" s="41"/>
      <c r="C25" s="42"/>
      <c r="D25" s="42"/>
      <c r="E25" s="43"/>
      <c r="F25" s="43"/>
      <c r="G25" s="43"/>
      <c r="H25" s="43"/>
      <c r="I25" s="42"/>
      <c r="J25" s="43"/>
      <c r="K25" s="43"/>
      <c r="L25" s="43"/>
      <c r="M25" s="3"/>
      <c r="N25" s="3"/>
      <c r="O25" s="3"/>
      <c r="P25" s="3"/>
      <c r="Q25" s="3"/>
      <c r="R25" s="3"/>
      <c r="S25" s="3"/>
      <c r="T25" s="3"/>
    </row>
    <row r="26" spans="1:20" customFormat="1" ht="13.5" customHeight="1" x14ac:dyDescent="0.3">
      <c r="A26" s="4"/>
      <c r="B26" s="16"/>
      <c r="C26" s="22"/>
      <c r="D26" s="22"/>
      <c r="E26" s="30"/>
      <c r="F26" s="30"/>
      <c r="G26" s="30"/>
      <c r="H26" s="30"/>
      <c r="I26" s="30"/>
      <c r="J26" s="30"/>
      <c r="K26" s="30"/>
      <c r="L26" s="31"/>
      <c r="M26" s="3"/>
      <c r="N26" s="3"/>
      <c r="O26" s="3"/>
      <c r="P26" s="3"/>
      <c r="Q26" s="3"/>
      <c r="R26" s="3"/>
      <c r="S26" s="3"/>
      <c r="T26" s="3"/>
    </row>
    <row r="27" spans="1:20" customFormat="1" ht="13.5" customHeight="1" x14ac:dyDescent="0.3">
      <c r="A27" s="40"/>
      <c r="B27" s="41"/>
      <c r="C27" s="42"/>
      <c r="D27" s="42"/>
      <c r="E27" s="43"/>
      <c r="F27" s="43"/>
      <c r="G27" s="43"/>
      <c r="H27" s="43"/>
      <c r="I27" s="42"/>
      <c r="J27" s="43"/>
      <c r="K27" s="43"/>
      <c r="L27" s="43"/>
      <c r="M27" s="3"/>
      <c r="N27" s="3"/>
      <c r="O27" s="3"/>
      <c r="P27" s="3"/>
      <c r="Q27" s="3"/>
      <c r="R27" s="3"/>
      <c r="S27" s="3"/>
      <c r="T27" s="3"/>
    </row>
    <row r="28" spans="1:20" customFormat="1" ht="13.5" customHeight="1" x14ac:dyDescent="0.3">
      <c r="A28" s="4"/>
      <c r="B28" s="16"/>
      <c r="C28" s="22"/>
      <c r="D28" s="22"/>
      <c r="E28" s="30"/>
      <c r="F28" s="30"/>
      <c r="G28" s="30"/>
      <c r="H28" s="30"/>
      <c r="I28" s="30"/>
      <c r="J28" s="30"/>
      <c r="K28" s="30"/>
      <c r="L28" s="31"/>
      <c r="M28" s="3"/>
      <c r="N28" s="3"/>
      <c r="O28" s="3"/>
      <c r="P28" s="3"/>
      <c r="Q28" s="3"/>
      <c r="R28" s="3"/>
      <c r="S28" s="3"/>
      <c r="T28" s="3"/>
    </row>
    <row r="29" spans="1:20" customFormat="1" ht="13.5" customHeight="1" x14ac:dyDescent="0.3">
      <c r="A29" s="40"/>
      <c r="B29" s="41"/>
      <c r="C29" s="42"/>
      <c r="D29" s="42"/>
      <c r="E29" s="43"/>
      <c r="F29" s="43"/>
      <c r="G29" s="43"/>
      <c r="H29" s="43"/>
      <c r="I29" s="42"/>
      <c r="J29" s="43"/>
      <c r="K29" s="43"/>
      <c r="L29" s="43"/>
      <c r="M29" s="3"/>
      <c r="N29" s="3"/>
      <c r="O29" s="3"/>
      <c r="P29" s="3"/>
      <c r="Q29" s="3"/>
      <c r="R29" s="3"/>
      <c r="S29" s="3"/>
      <c r="T29" s="3"/>
    </row>
    <row r="30" spans="1:20" customFormat="1" ht="13.5" customHeight="1" x14ac:dyDescent="0.3">
      <c r="A30" s="4"/>
      <c r="B30" s="16"/>
      <c r="C30" s="22"/>
      <c r="D30" s="22"/>
      <c r="E30" s="30"/>
      <c r="F30" s="30"/>
      <c r="G30" s="30"/>
      <c r="H30" s="30"/>
      <c r="I30" s="30"/>
      <c r="J30" s="30"/>
      <c r="K30" s="30"/>
      <c r="L30" s="31"/>
      <c r="M30" s="3"/>
      <c r="N30" s="3"/>
      <c r="O30" s="3"/>
      <c r="P30" s="3"/>
      <c r="Q30" s="3"/>
      <c r="R30" s="3"/>
      <c r="S30" s="3"/>
      <c r="T30" s="3"/>
    </row>
    <row r="31" spans="1:20" customFormat="1" ht="13.5" customHeight="1" x14ac:dyDescent="0.3">
      <c r="A31" s="40"/>
      <c r="B31" s="41"/>
      <c r="C31" s="42"/>
      <c r="D31" s="42"/>
      <c r="E31" s="43"/>
      <c r="F31" s="43"/>
      <c r="G31" s="43"/>
      <c r="H31" s="43"/>
      <c r="I31" s="42"/>
      <c r="J31" s="43"/>
      <c r="K31" s="43"/>
      <c r="L31" s="43"/>
      <c r="M31" s="3"/>
      <c r="N31" s="3"/>
      <c r="O31" s="3"/>
      <c r="P31" s="3"/>
      <c r="Q31" s="3"/>
      <c r="R31" s="3"/>
      <c r="S31" s="3"/>
      <c r="T31" s="3"/>
    </row>
    <row r="32" spans="1:20" customFormat="1" ht="13.5" customHeight="1" x14ac:dyDescent="0.3">
      <c r="A32" s="4"/>
      <c r="B32" s="16"/>
      <c r="C32" s="22"/>
      <c r="D32" s="22"/>
      <c r="E32" s="30"/>
      <c r="F32" s="30"/>
      <c r="G32" s="30"/>
      <c r="H32" s="30"/>
      <c r="I32" s="30"/>
      <c r="J32" s="30"/>
      <c r="K32" s="30"/>
      <c r="L32" s="31"/>
      <c r="M32" s="3"/>
      <c r="N32" s="3"/>
      <c r="O32" s="3"/>
      <c r="P32" s="3"/>
      <c r="Q32" s="3"/>
      <c r="R32" s="3"/>
      <c r="S32" s="3"/>
      <c r="T32" s="3"/>
    </row>
    <row r="33" spans="1:20" customFormat="1" ht="13" x14ac:dyDescent="0.3">
      <c r="A33" s="40"/>
      <c r="B33" s="41"/>
      <c r="C33" s="42"/>
      <c r="D33" s="42"/>
      <c r="E33" s="43"/>
      <c r="F33" s="43"/>
      <c r="G33" s="43"/>
      <c r="H33" s="43"/>
      <c r="I33" s="42"/>
      <c r="J33" s="43"/>
      <c r="K33" s="43"/>
      <c r="L33" s="43"/>
      <c r="M33" s="3"/>
      <c r="N33" s="3"/>
      <c r="O33" s="3"/>
      <c r="P33" s="3"/>
      <c r="Q33" s="3"/>
      <c r="R33" s="3"/>
      <c r="S33" s="3"/>
      <c r="T33" s="3"/>
    </row>
    <row r="34" spans="1:20" customFormat="1" ht="13" x14ac:dyDescent="0.3">
      <c r="A34" s="4"/>
      <c r="B34" s="16"/>
      <c r="C34" s="22"/>
      <c r="D34" s="22"/>
      <c r="E34" s="30"/>
      <c r="F34" s="30"/>
      <c r="G34" s="30"/>
      <c r="H34" s="30"/>
      <c r="I34" s="30"/>
      <c r="J34" s="30"/>
      <c r="K34" s="30"/>
      <c r="L34" s="31"/>
      <c r="M34" s="3"/>
      <c r="N34" s="3"/>
      <c r="O34" s="3"/>
      <c r="P34" s="3"/>
      <c r="Q34" s="3"/>
      <c r="R34" s="3"/>
      <c r="S34" s="3"/>
      <c r="T34" s="3"/>
    </row>
    <row r="35" spans="1:20" customFormat="1" ht="13" x14ac:dyDescent="0.3">
      <c r="A35" s="40"/>
      <c r="B35" s="41"/>
      <c r="C35" s="42"/>
      <c r="D35" s="42"/>
      <c r="E35" s="43"/>
      <c r="F35" s="43"/>
      <c r="G35" s="43"/>
      <c r="H35" s="43"/>
      <c r="I35" s="42"/>
      <c r="J35" s="43"/>
      <c r="K35" s="43"/>
      <c r="L35" s="43"/>
      <c r="M35" s="3"/>
      <c r="N35" s="3"/>
      <c r="O35" s="3"/>
      <c r="P35" s="3"/>
      <c r="Q35" s="3"/>
      <c r="R35" s="3"/>
      <c r="S35" s="3"/>
      <c r="T35" s="3"/>
    </row>
    <row r="36" spans="1:20" customFormat="1" ht="13" x14ac:dyDescent="0.3">
      <c r="A36" s="4"/>
      <c r="B36" s="25"/>
      <c r="C36" s="26"/>
      <c r="D36" s="26"/>
      <c r="E36" s="27"/>
      <c r="F36" s="27"/>
      <c r="G36" s="27"/>
      <c r="H36" s="27"/>
      <c r="I36" s="27"/>
      <c r="J36" s="27"/>
      <c r="K36" s="27"/>
      <c r="L36" s="24"/>
      <c r="M36" s="3"/>
      <c r="N36" s="3"/>
      <c r="O36" s="3"/>
      <c r="P36" s="3"/>
      <c r="Q36" s="3"/>
      <c r="R36" s="3"/>
      <c r="S36" s="3"/>
      <c r="T36" s="3"/>
    </row>
    <row r="37" spans="1:20" customFormat="1" ht="13" x14ac:dyDescent="0.3">
      <c r="A37" s="44"/>
      <c r="B37" s="45"/>
      <c r="C37" s="46"/>
      <c r="D37" s="46"/>
      <c r="E37" s="47"/>
      <c r="F37" s="47"/>
      <c r="G37" s="47"/>
      <c r="H37" s="47"/>
      <c r="I37" s="47"/>
      <c r="J37" s="47"/>
      <c r="K37" s="47"/>
      <c r="L37" s="48"/>
      <c r="M37" s="3"/>
      <c r="N37" s="3"/>
      <c r="O37" s="3"/>
      <c r="P37" s="3"/>
      <c r="Q37" s="3"/>
      <c r="R37" s="3"/>
      <c r="S37" s="3"/>
      <c r="T37" s="3"/>
    </row>
    <row r="38" spans="1:20" customFormat="1" ht="13" x14ac:dyDescent="0.3">
      <c r="A38" s="44"/>
      <c r="B38" s="49"/>
      <c r="C38" s="49"/>
      <c r="D38" s="49"/>
      <c r="E38" s="50"/>
      <c r="F38" s="50"/>
      <c r="G38" s="50"/>
      <c r="H38" s="50"/>
      <c r="I38" s="50"/>
      <c r="J38" s="50"/>
      <c r="K38" s="50"/>
      <c r="L38" s="50"/>
      <c r="M38" s="3"/>
      <c r="N38" s="3"/>
      <c r="O38" s="3"/>
      <c r="P38" s="3"/>
      <c r="Q38" s="3"/>
      <c r="R38" s="3"/>
      <c r="S38" s="3"/>
      <c r="T38" s="3"/>
    </row>
    <row r="39" spans="1:20" customFormat="1" ht="13" x14ac:dyDescent="0.3">
      <c r="A39" s="44"/>
      <c r="B39" s="49"/>
      <c r="C39" s="49"/>
      <c r="D39" s="49"/>
      <c r="E39" s="50"/>
      <c r="F39" s="50"/>
      <c r="G39" s="50"/>
      <c r="H39" s="50"/>
      <c r="I39" s="50"/>
      <c r="J39" s="50"/>
      <c r="K39" s="50"/>
      <c r="L39" s="48"/>
      <c r="M39" s="3"/>
      <c r="N39" s="3"/>
      <c r="O39" s="3"/>
      <c r="P39" s="3"/>
      <c r="Q39" s="3"/>
      <c r="R39" s="3"/>
      <c r="S39" s="3"/>
      <c r="T39" s="3"/>
    </row>
    <row r="40" spans="1:20" customFormat="1" ht="13" x14ac:dyDescent="0.3">
      <c r="A40" s="4"/>
      <c r="B40" s="28"/>
      <c r="C40" s="28"/>
      <c r="D40" s="28"/>
      <c r="E40" s="29"/>
      <c r="F40" s="29"/>
      <c r="G40" s="29"/>
      <c r="H40" s="29"/>
      <c r="I40" s="29"/>
      <c r="J40" s="29"/>
      <c r="K40" s="29"/>
      <c r="L40" s="13"/>
      <c r="M40" s="3"/>
      <c r="N40" s="3"/>
      <c r="O40" s="3"/>
      <c r="P40" s="3"/>
      <c r="Q40" s="3"/>
      <c r="R40" s="3"/>
      <c r="S40" s="3"/>
      <c r="T40" s="3"/>
    </row>
    <row r="41" spans="1:20" customFormat="1" ht="13" x14ac:dyDescent="0.3">
      <c r="A41" s="44"/>
      <c r="B41" s="49" t="s">
        <v>16</v>
      </c>
      <c r="C41" s="49"/>
      <c r="D41" s="49"/>
      <c r="E41" s="50"/>
      <c r="F41" s="48">
        <f>F14+F16+F20</f>
        <v>0</v>
      </c>
      <c r="G41" s="50"/>
      <c r="H41" s="48">
        <f>H14+H16+H20</f>
        <v>0</v>
      </c>
      <c r="I41" s="50"/>
      <c r="J41" s="50"/>
      <c r="K41" s="48">
        <f>K14+K16+K20</f>
        <v>0</v>
      </c>
      <c r="L41" s="48">
        <f>L14+L16+L20</f>
        <v>0</v>
      </c>
      <c r="M41" s="3"/>
      <c r="N41" s="3"/>
      <c r="O41" s="3"/>
      <c r="P41" s="3"/>
      <c r="Q41" s="3"/>
      <c r="R41" s="3"/>
      <c r="S41" s="3"/>
      <c r="T41" s="3"/>
    </row>
    <row r="42" spans="1:20" customFormat="1" ht="13" x14ac:dyDescent="0.3">
      <c r="A42" s="44"/>
      <c r="B42" s="51"/>
      <c r="C42" s="51"/>
      <c r="D42" s="51"/>
      <c r="E42" s="52"/>
      <c r="F42" s="53"/>
      <c r="G42" s="53"/>
      <c r="H42" s="53"/>
      <c r="I42" s="53"/>
      <c r="J42" s="53"/>
      <c r="K42" s="53"/>
      <c r="L42" s="48"/>
      <c r="M42" s="3"/>
      <c r="N42" s="3"/>
      <c r="O42" s="3"/>
      <c r="P42" s="3"/>
      <c r="Q42" s="3"/>
      <c r="R42" s="3"/>
      <c r="S42" s="3"/>
      <c r="T42" s="3"/>
    </row>
    <row r="43" spans="1:20" customFormat="1" x14ac:dyDescent="0.25">
      <c r="A43" s="1"/>
      <c r="B43" s="10"/>
      <c r="C43" s="10"/>
      <c r="D43" s="10"/>
      <c r="E43" s="10"/>
      <c r="F43" s="1"/>
      <c r="G43" s="1"/>
      <c r="H43" s="1"/>
      <c r="I43" s="1"/>
      <c r="J43" s="1"/>
      <c r="K43" s="1"/>
      <c r="L43" s="1"/>
      <c r="M43" s="3"/>
      <c r="N43" s="3"/>
      <c r="O43" s="3"/>
      <c r="P43" s="3"/>
      <c r="Q43" s="3"/>
      <c r="R43" s="3"/>
      <c r="S43" s="3"/>
      <c r="T43" s="3"/>
    </row>
    <row r="44" spans="1:20" customForma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customFormat="1" x14ac:dyDescent="0.25">
      <c r="A45" s="3"/>
    </row>
  </sheetData>
  <mergeCells count="12">
    <mergeCell ref="L9:L11"/>
    <mergeCell ref="E9:E11"/>
    <mergeCell ref="F9:F11"/>
    <mergeCell ref="H9:H11"/>
    <mergeCell ref="J9:J11"/>
    <mergeCell ref="K9:K11"/>
    <mergeCell ref="C7:H8"/>
    <mergeCell ref="I7:K8"/>
    <mergeCell ref="B9:B11"/>
    <mergeCell ref="A9:A11"/>
    <mergeCell ref="C9:C11"/>
    <mergeCell ref="G9:G11"/>
  </mergeCells>
  <phoneticPr fontId="0" type="noConversion"/>
  <pageMargins left="0.75" right="0.75" top="1" bottom="0.75" header="0.5" footer="0.25"/>
  <pageSetup paperSize="9" scale="72" orientation="landscape" horizontalDpi="4294967292" r:id="rId1"/>
  <headerFooter alignWithMargins="0">
    <oddHeader>&amp;L&amp;"Arial,Bold"Volume 1A&amp;C&amp;"Arial,Bold"General Information and Instructions to Tenderers&amp;R&amp;"Arial,Bold"APPENDIX G</oddHeader>
    <oddFooter>&amp;L&amp;"Arial,Bold"&amp;9ATNS/HO/S20/01/04: Instructions to tenderers_ver2F
July 2001&amp;C&amp;"Arial,Bold"&amp;9Version 2.0F&amp;R&amp;"Arial,Bold"&amp;9Sheet: &amp;P of &amp;N
 (&amp;A)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50"/>
  <sheetViews>
    <sheetView topLeftCell="A22" zoomScale="80" zoomScaleNormal="80" workbookViewId="0">
      <selection activeCell="C39" sqref="C39"/>
    </sheetView>
  </sheetViews>
  <sheetFormatPr defaultColWidth="9.33203125" defaultRowHeight="10" x14ac:dyDescent="0.2"/>
  <cols>
    <col min="1" max="1" width="35.33203125" style="2" customWidth="1"/>
    <col min="2" max="2" width="45.33203125" style="2" customWidth="1"/>
    <col min="3" max="3" width="50.77734375" style="2" customWidth="1"/>
    <col min="4" max="4" width="14.6640625" style="2" customWidth="1"/>
    <col min="5" max="5" width="9.33203125" style="2" bestFit="1"/>
    <col min="6" max="6" width="14.77734375" style="2" customWidth="1"/>
    <col min="7" max="8" width="14.77734375" customWidth="1"/>
    <col min="9" max="9" width="15.77734375" customWidth="1"/>
    <col min="11" max="11" width="14.77734375" style="2" customWidth="1"/>
    <col min="12" max="12" width="15.77734375" customWidth="1"/>
    <col min="13" max="13" width="17.77734375" customWidth="1"/>
    <col min="14" max="14" width="13" style="2" customWidth="1"/>
    <col min="15" max="16384" width="9.33203125" style="2"/>
  </cols>
  <sheetData>
    <row r="1" spans="1:21" customFormat="1" ht="13" x14ac:dyDescent="0.3">
      <c r="A1" s="7" t="s">
        <v>0</v>
      </c>
      <c r="B1" s="7"/>
      <c r="C1" s="1"/>
      <c r="D1" s="1"/>
      <c r="E1" s="1"/>
      <c r="F1" s="1"/>
      <c r="G1" s="1"/>
      <c r="H1" s="1"/>
      <c r="I1" s="1"/>
      <c r="J1" s="1"/>
      <c r="K1" s="1"/>
      <c r="L1" s="1"/>
      <c r="M1" s="8"/>
      <c r="N1" s="3"/>
      <c r="O1" s="3"/>
      <c r="P1" s="3"/>
      <c r="Q1" s="3"/>
      <c r="R1" s="3"/>
      <c r="S1" s="3"/>
      <c r="T1" s="3"/>
      <c r="U1" s="3"/>
    </row>
    <row r="2" spans="1:21" customFormat="1" ht="13" x14ac:dyDescent="0.3">
      <c r="A2" s="11" t="s">
        <v>1</v>
      </c>
      <c r="B2" s="11"/>
      <c r="C2" s="54" t="str">
        <f>SUMMARY!B2</f>
        <v>Tenderer name</v>
      </c>
      <c r="D2" s="9"/>
      <c r="E2" s="9"/>
      <c r="F2" s="1"/>
      <c r="G2" s="1"/>
      <c r="H2" s="1"/>
      <c r="I2" s="1"/>
      <c r="J2" s="1"/>
      <c r="K2" s="1"/>
      <c r="L2" s="1"/>
      <c r="M2" s="1"/>
      <c r="N2" s="3"/>
      <c r="O2" s="3"/>
      <c r="P2" s="3"/>
      <c r="Q2" s="3"/>
      <c r="R2" s="3"/>
      <c r="S2" s="3"/>
      <c r="T2" s="3"/>
      <c r="U2" s="3"/>
    </row>
    <row r="3" spans="1:21" customFormat="1" ht="13" x14ac:dyDescent="0.3">
      <c r="A3" s="11" t="s">
        <v>19</v>
      </c>
      <c r="B3" s="11"/>
      <c r="C3" s="54" t="str">
        <f>SUMMARY!B3</f>
        <v xml:space="preserve">WAM1 SV5-SV10 NETWORK DESIGN SOLUTION </v>
      </c>
      <c r="D3" s="9"/>
      <c r="E3" s="9"/>
      <c r="F3" s="1"/>
      <c r="G3" s="8"/>
      <c r="H3" s="8"/>
      <c r="I3" s="15"/>
      <c r="J3" s="15"/>
      <c r="K3" s="1"/>
      <c r="L3" s="1"/>
      <c r="M3" s="1"/>
      <c r="N3" s="3"/>
      <c r="O3" s="3"/>
      <c r="P3" s="3"/>
      <c r="Q3" s="3"/>
      <c r="R3" s="3"/>
      <c r="S3" s="3"/>
      <c r="T3" s="3"/>
      <c r="U3" s="3"/>
    </row>
    <row r="4" spans="1:21" customFormat="1" ht="13" x14ac:dyDescent="0.3">
      <c r="A4" s="11" t="s">
        <v>18</v>
      </c>
      <c r="B4" s="11"/>
      <c r="C4" s="54" t="s">
        <v>21</v>
      </c>
      <c r="D4" s="9"/>
      <c r="E4" s="9"/>
      <c r="F4" s="1"/>
      <c r="G4" s="8"/>
      <c r="H4" s="8"/>
      <c r="I4" s="15"/>
      <c r="J4" s="15"/>
      <c r="K4" s="1"/>
      <c r="L4" s="1"/>
      <c r="M4" s="1"/>
      <c r="N4" s="3"/>
      <c r="O4" s="3"/>
      <c r="P4" s="3"/>
      <c r="Q4" s="3"/>
      <c r="R4" s="3"/>
      <c r="S4" s="3"/>
      <c r="T4" s="3"/>
      <c r="U4" s="3"/>
    </row>
    <row r="5" spans="1:21" customFormat="1" ht="13" x14ac:dyDescent="0.3">
      <c r="A5" s="11" t="s">
        <v>17</v>
      </c>
      <c r="B5" s="11"/>
      <c r="C5" s="71" t="s">
        <v>29</v>
      </c>
      <c r="D5" s="9"/>
      <c r="E5" s="9"/>
      <c r="F5" s="1"/>
      <c r="G5" s="8"/>
      <c r="H5" s="8"/>
      <c r="I5" s="15"/>
      <c r="J5" s="15"/>
      <c r="K5" s="1"/>
      <c r="L5" s="1"/>
      <c r="M5" s="1"/>
      <c r="N5" s="3"/>
      <c r="O5" s="3"/>
      <c r="P5" s="3"/>
      <c r="Q5" s="3"/>
      <c r="R5" s="3"/>
      <c r="S5" s="3"/>
      <c r="T5" s="3"/>
      <c r="U5" s="3"/>
    </row>
    <row r="6" spans="1:21" customFormat="1" ht="13" thickBot="1" x14ac:dyDescent="0.3">
      <c r="A6" s="1"/>
      <c r="B6" s="1"/>
      <c r="C6" s="1"/>
      <c r="D6" s="1"/>
      <c r="E6" s="1"/>
      <c r="F6" s="1"/>
      <c r="G6" s="2"/>
      <c r="H6" s="2"/>
      <c r="I6" s="2"/>
      <c r="J6" s="2"/>
      <c r="K6" s="2"/>
      <c r="L6" s="1"/>
      <c r="M6" s="1"/>
      <c r="N6" s="3"/>
      <c r="O6" s="3"/>
      <c r="P6" s="3"/>
      <c r="Q6" s="3"/>
      <c r="R6" s="3"/>
      <c r="S6" s="3"/>
      <c r="T6" s="3"/>
      <c r="U6" s="3"/>
    </row>
    <row r="7" spans="1:21" customFormat="1" ht="12.5" x14ac:dyDescent="0.25">
      <c r="A7" s="1"/>
      <c r="B7" s="1"/>
      <c r="C7" s="1"/>
      <c r="D7" s="126" t="s">
        <v>13</v>
      </c>
      <c r="E7" s="127"/>
      <c r="F7" s="127"/>
      <c r="G7" s="127"/>
      <c r="H7" s="127"/>
      <c r="I7" s="128"/>
      <c r="J7" s="126" t="s">
        <v>2</v>
      </c>
      <c r="K7" s="127"/>
      <c r="L7" s="128"/>
      <c r="M7" s="55"/>
      <c r="N7" s="3"/>
      <c r="O7" s="3"/>
      <c r="P7" s="3"/>
      <c r="Q7" s="3"/>
      <c r="R7" s="3"/>
      <c r="S7" s="3"/>
      <c r="T7" s="3"/>
      <c r="U7" s="3"/>
    </row>
    <row r="8" spans="1:21" customFormat="1" ht="12.5" x14ac:dyDescent="0.25">
      <c r="A8" s="1"/>
      <c r="B8" s="1"/>
      <c r="C8" s="1"/>
      <c r="D8" s="129"/>
      <c r="E8" s="130"/>
      <c r="F8" s="130"/>
      <c r="G8" s="130"/>
      <c r="H8" s="130"/>
      <c r="I8" s="131"/>
      <c r="J8" s="129"/>
      <c r="K8" s="130"/>
      <c r="L8" s="131"/>
      <c r="M8" s="56"/>
      <c r="N8" s="3"/>
      <c r="O8" s="3"/>
      <c r="P8" s="3"/>
      <c r="Q8" s="3"/>
      <c r="R8" s="3"/>
      <c r="S8" s="3"/>
      <c r="T8" s="3"/>
      <c r="U8" s="3"/>
    </row>
    <row r="9" spans="1:21" customFormat="1" ht="12.5" x14ac:dyDescent="0.25">
      <c r="A9" s="116" t="s">
        <v>15</v>
      </c>
      <c r="B9" s="80" t="s">
        <v>4</v>
      </c>
      <c r="C9" s="132" t="s">
        <v>32</v>
      </c>
      <c r="D9" s="135" t="s">
        <v>5</v>
      </c>
      <c r="E9" s="74" t="s">
        <v>3</v>
      </c>
      <c r="F9" s="116" t="s">
        <v>7</v>
      </c>
      <c r="G9" s="116" t="s">
        <v>8</v>
      </c>
      <c r="H9" s="116" t="s">
        <v>6</v>
      </c>
      <c r="I9" s="119" t="s">
        <v>12</v>
      </c>
      <c r="J9" s="77" t="s">
        <v>3</v>
      </c>
      <c r="K9" s="116" t="s">
        <v>9</v>
      </c>
      <c r="L9" s="119" t="s">
        <v>10</v>
      </c>
      <c r="M9" s="114" t="s">
        <v>11</v>
      </c>
      <c r="N9" s="3"/>
      <c r="O9" s="3"/>
      <c r="P9" s="3"/>
      <c r="Q9" s="3"/>
      <c r="R9" s="3"/>
      <c r="S9" s="3"/>
      <c r="T9" s="3"/>
      <c r="U9" s="3"/>
    </row>
    <row r="10" spans="1:21" customFormat="1" ht="12.5" x14ac:dyDescent="0.25">
      <c r="A10" s="117"/>
      <c r="B10" s="132" t="s">
        <v>31</v>
      </c>
      <c r="C10" s="133"/>
      <c r="D10" s="136"/>
      <c r="E10" s="75"/>
      <c r="F10" s="117"/>
      <c r="G10" s="117"/>
      <c r="H10" s="117"/>
      <c r="I10" s="120"/>
      <c r="J10" s="78"/>
      <c r="K10" s="117"/>
      <c r="L10" s="120"/>
      <c r="M10" s="114"/>
      <c r="N10" s="3"/>
      <c r="O10" s="3"/>
      <c r="P10" s="3"/>
      <c r="Q10" s="3"/>
      <c r="R10" s="3"/>
      <c r="S10" s="3"/>
      <c r="T10" s="3"/>
      <c r="U10" s="3"/>
    </row>
    <row r="11" spans="1:21" customFormat="1" ht="12.5" x14ac:dyDescent="0.25">
      <c r="A11" s="118"/>
      <c r="B11" s="133"/>
      <c r="C11" s="134"/>
      <c r="D11" s="137"/>
      <c r="E11" s="76"/>
      <c r="F11" s="118"/>
      <c r="G11" s="118"/>
      <c r="H11" s="118"/>
      <c r="I11" s="121"/>
      <c r="J11" s="79"/>
      <c r="K11" s="118"/>
      <c r="L11" s="121"/>
      <c r="M11" s="115"/>
      <c r="N11" s="3"/>
      <c r="O11" s="3"/>
      <c r="P11" s="3"/>
      <c r="Q11" s="3"/>
      <c r="R11" s="3"/>
      <c r="S11" s="3"/>
      <c r="T11" s="3"/>
      <c r="U11" s="3"/>
    </row>
    <row r="12" spans="1:21" customFormat="1" ht="17" customHeight="1" x14ac:dyDescent="0.3">
      <c r="A12" s="44" t="str">
        <f>C4</f>
        <v>G4</v>
      </c>
      <c r="B12" s="134"/>
      <c r="C12" s="68"/>
      <c r="D12" s="69"/>
      <c r="E12" s="49"/>
      <c r="F12" s="45"/>
      <c r="G12" s="45"/>
      <c r="H12" s="45"/>
      <c r="I12" s="58"/>
      <c r="J12" s="70"/>
      <c r="K12" s="45"/>
      <c r="L12" s="58"/>
      <c r="M12" s="60"/>
      <c r="N12" s="3"/>
      <c r="O12" s="3"/>
      <c r="P12" s="3"/>
      <c r="Q12" s="3"/>
      <c r="R12" s="3"/>
      <c r="S12" s="3"/>
      <c r="T12" s="3"/>
      <c r="U12" s="3"/>
    </row>
    <row r="13" spans="1:21" customFormat="1" ht="13" x14ac:dyDescent="0.3">
      <c r="A13" s="122" t="s">
        <v>28</v>
      </c>
      <c r="B13" s="16"/>
      <c r="C13" s="16"/>
      <c r="D13" s="23"/>
      <c r="E13" s="22"/>
      <c r="F13" s="13"/>
      <c r="G13" s="48"/>
      <c r="H13" s="13"/>
      <c r="I13" s="59"/>
      <c r="J13" s="19"/>
      <c r="K13" s="14"/>
      <c r="L13" s="59"/>
      <c r="M13" s="61"/>
      <c r="N13" s="3"/>
      <c r="O13" s="3"/>
      <c r="P13" s="3"/>
      <c r="Q13" s="3"/>
      <c r="R13" s="3"/>
      <c r="S13" s="3"/>
      <c r="T13" s="3"/>
      <c r="U13" s="3"/>
    </row>
    <row r="14" spans="1:21" customFormat="1" ht="13" x14ac:dyDescent="0.3">
      <c r="A14" s="123"/>
      <c r="B14" s="22" t="s">
        <v>46</v>
      </c>
      <c r="C14" s="84"/>
      <c r="D14" s="23"/>
      <c r="E14" s="19"/>
      <c r="F14" s="13"/>
      <c r="G14" s="48">
        <f t="shared" ref="G14:G33" si="0">E14*F14</f>
        <v>0</v>
      </c>
      <c r="H14" s="13">
        <f>SUMMARY!$B$4</f>
        <v>0</v>
      </c>
      <c r="I14" s="59">
        <f t="shared" ref="I14:I33" si="1">IF(H14&lt;&gt;0,G14/H14,0)</f>
        <v>0</v>
      </c>
      <c r="J14" s="19"/>
      <c r="K14" s="14"/>
      <c r="L14" s="59">
        <f t="shared" ref="L14:L33" si="2">J14*K14</f>
        <v>0</v>
      </c>
      <c r="M14" s="61">
        <f t="shared" ref="M14:M33" si="3">I14+L14</f>
        <v>0</v>
      </c>
      <c r="N14" s="3"/>
      <c r="O14" s="3"/>
      <c r="P14" s="3"/>
      <c r="Q14" s="3"/>
      <c r="R14" s="3"/>
      <c r="S14" s="3"/>
      <c r="T14" s="3"/>
      <c r="U14" s="3"/>
    </row>
    <row r="15" spans="1:21" customFormat="1" ht="13" x14ac:dyDescent="0.3">
      <c r="A15" s="123"/>
      <c r="B15" s="22" t="s">
        <v>35</v>
      </c>
      <c r="C15" s="84"/>
      <c r="D15" s="23"/>
      <c r="E15" s="19"/>
      <c r="F15" s="13"/>
      <c r="G15" s="48">
        <f t="shared" si="0"/>
        <v>0</v>
      </c>
      <c r="H15" s="13">
        <f>SUMMARY!$B$4</f>
        <v>0</v>
      </c>
      <c r="I15" s="59">
        <f t="shared" si="1"/>
        <v>0</v>
      </c>
      <c r="J15" s="19"/>
      <c r="K15" s="14"/>
      <c r="L15" s="59">
        <f t="shared" si="2"/>
        <v>0</v>
      </c>
      <c r="M15" s="61">
        <f t="shared" si="3"/>
        <v>0</v>
      </c>
      <c r="N15" s="3"/>
      <c r="O15" s="3"/>
      <c r="P15" s="3"/>
      <c r="Q15" s="3"/>
      <c r="R15" s="3"/>
      <c r="S15" s="3"/>
      <c r="T15" s="3"/>
      <c r="U15" s="3"/>
    </row>
    <row r="16" spans="1:21" customFormat="1" ht="13" x14ac:dyDescent="0.3">
      <c r="A16" s="123"/>
      <c r="B16" s="22" t="s">
        <v>36</v>
      </c>
      <c r="C16" s="84"/>
      <c r="D16" s="23"/>
      <c r="E16" s="19"/>
      <c r="F16" s="13"/>
      <c r="G16" s="48">
        <f t="shared" si="0"/>
        <v>0</v>
      </c>
      <c r="H16" s="13">
        <f>SUMMARY!$B$4</f>
        <v>0</v>
      </c>
      <c r="I16" s="59">
        <f t="shared" si="1"/>
        <v>0</v>
      </c>
      <c r="J16" s="19"/>
      <c r="K16" s="14"/>
      <c r="L16" s="59">
        <f t="shared" si="2"/>
        <v>0</v>
      </c>
      <c r="M16" s="61">
        <f t="shared" si="3"/>
        <v>0</v>
      </c>
      <c r="N16" s="3"/>
      <c r="O16" s="3"/>
      <c r="P16" s="3"/>
      <c r="Q16" s="3"/>
      <c r="R16" s="3"/>
      <c r="S16" s="3"/>
      <c r="T16" s="3"/>
      <c r="U16" s="3"/>
    </row>
    <row r="17" spans="1:21" customFormat="1" ht="13" x14ac:dyDescent="0.3">
      <c r="A17" s="123"/>
      <c r="B17" s="22" t="s">
        <v>37</v>
      </c>
      <c r="C17" s="84"/>
      <c r="D17" s="23"/>
      <c r="E17" s="19"/>
      <c r="F17" s="13"/>
      <c r="G17" s="48">
        <f t="shared" si="0"/>
        <v>0</v>
      </c>
      <c r="H17" s="13">
        <f>SUMMARY!$B$4</f>
        <v>0</v>
      </c>
      <c r="I17" s="59">
        <f t="shared" si="1"/>
        <v>0</v>
      </c>
      <c r="J17" s="19"/>
      <c r="K17" s="14"/>
      <c r="L17" s="59">
        <f t="shared" si="2"/>
        <v>0</v>
      </c>
      <c r="M17" s="61">
        <f t="shared" si="3"/>
        <v>0</v>
      </c>
      <c r="N17" s="3"/>
      <c r="O17" s="3"/>
      <c r="P17" s="3"/>
      <c r="Q17" s="3"/>
      <c r="R17" s="3"/>
      <c r="S17" s="3"/>
      <c r="T17" s="3"/>
      <c r="U17" s="3"/>
    </row>
    <row r="18" spans="1:21" customFormat="1" ht="13" x14ac:dyDescent="0.3">
      <c r="A18" s="123"/>
      <c r="B18" s="22" t="s">
        <v>39</v>
      </c>
      <c r="C18" s="84"/>
      <c r="D18" s="23"/>
      <c r="E18" s="19"/>
      <c r="F18" s="13"/>
      <c r="G18" s="48">
        <f t="shared" si="0"/>
        <v>0</v>
      </c>
      <c r="H18" s="13">
        <f>SUMMARY!$B$4</f>
        <v>0</v>
      </c>
      <c r="I18" s="59">
        <f t="shared" si="1"/>
        <v>0</v>
      </c>
      <c r="J18" s="19"/>
      <c r="K18" s="14"/>
      <c r="L18" s="59">
        <f t="shared" si="2"/>
        <v>0</v>
      </c>
      <c r="M18" s="61">
        <f t="shared" si="3"/>
        <v>0</v>
      </c>
      <c r="N18" s="3"/>
      <c r="O18" s="3"/>
      <c r="P18" s="3"/>
      <c r="Q18" s="3"/>
      <c r="R18" s="3"/>
      <c r="S18" s="3"/>
      <c r="T18" s="3"/>
      <c r="U18" s="3"/>
    </row>
    <row r="19" spans="1:21" customFormat="1" ht="13" x14ac:dyDescent="0.3">
      <c r="A19" s="123"/>
      <c r="B19" s="22" t="s">
        <v>38</v>
      </c>
      <c r="C19" s="84"/>
      <c r="D19" s="23"/>
      <c r="E19" s="19"/>
      <c r="F19" s="13"/>
      <c r="G19" s="48">
        <f t="shared" si="0"/>
        <v>0</v>
      </c>
      <c r="H19" s="13">
        <f>SUMMARY!$B$4</f>
        <v>0</v>
      </c>
      <c r="I19" s="59">
        <f t="shared" si="1"/>
        <v>0</v>
      </c>
      <c r="J19" s="19"/>
      <c r="K19" s="14"/>
      <c r="L19" s="59">
        <f t="shared" si="2"/>
        <v>0</v>
      </c>
      <c r="M19" s="61">
        <f t="shared" si="3"/>
        <v>0</v>
      </c>
      <c r="N19" s="3"/>
      <c r="O19" s="3"/>
      <c r="P19" s="3"/>
      <c r="Q19" s="3"/>
      <c r="R19" s="3"/>
      <c r="S19" s="3"/>
      <c r="T19" s="3"/>
      <c r="U19" s="3"/>
    </row>
    <row r="20" spans="1:21" customFormat="1" ht="13" x14ac:dyDescent="0.3">
      <c r="A20" s="123"/>
      <c r="B20" s="22" t="s">
        <v>40</v>
      </c>
      <c r="C20" s="84"/>
      <c r="D20" s="23"/>
      <c r="E20" s="19"/>
      <c r="F20" s="13"/>
      <c r="G20" s="48">
        <f t="shared" si="0"/>
        <v>0</v>
      </c>
      <c r="H20" s="13">
        <f>SUMMARY!$B$4</f>
        <v>0</v>
      </c>
      <c r="I20" s="59">
        <f t="shared" si="1"/>
        <v>0</v>
      </c>
      <c r="J20" s="19"/>
      <c r="K20" s="14"/>
      <c r="L20" s="59">
        <f t="shared" si="2"/>
        <v>0</v>
      </c>
      <c r="M20" s="61">
        <f t="shared" si="3"/>
        <v>0</v>
      </c>
      <c r="N20" s="3"/>
      <c r="O20" s="3"/>
      <c r="P20" s="3"/>
      <c r="Q20" s="3"/>
      <c r="R20" s="3"/>
      <c r="S20" s="3"/>
      <c r="T20" s="3"/>
      <c r="U20" s="3"/>
    </row>
    <row r="21" spans="1:21" customFormat="1" ht="13" x14ac:dyDescent="0.3">
      <c r="A21" s="123"/>
      <c r="B21" s="22" t="s">
        <v>41</v>
      </c>
      <c r="C21" s="85"/>
      <c r="D21" s="23"/>
      <c r="E21" s="19"/>
      <c r="F21" s="13"/>
      <c r="G21" s="48">
        <f t="shared" si="0"/>
        <v>0</v>
      </c>
      <c r="H21" s="13">
        <f>SUMMARY!$B$4</f>
        <v>0</v>
      </c>
      <c r="I21" s="59">
        <f t="shared" si="1"/>
        <v>0</v>
      </c>
      <c r="J21" s="19"/>
      <c r="K21" s="14"/>
      <c r="L21" s="59">
        <f t="shared" si="2"/>
        <v>0</v>
      </c>
      <c r="M21" s="61">
        <f t="shared" si="3"/>
        <v>0</v>
      </c>
      <c r="N21" s="3"/>
      <c r="O21" s="3"/>
      <c r="P21" s="3"/>
      <c r="Q21" s="3"/>
      <c r="R21" s="3"/>
      <c r="S21" s="3"/>
      <c r="T21" s="3"/>
      <c r="U21" s="3"/>
    </row>
    <row r="22" spans="1:21" customFormat="1" ht="13" x14ac:dyDescent="0.3">
      <c r="A22" s="123"/>
      <c r="B22" s="87" t="s">
        <v>42</v>
      </c>
      <c r="C22" s="86"/>
      <c r="D22" s="23"/>
      <c r="E22" s="19"/>
      <c r="F22" s="13"/>
      <c r="G22" s="48">
        <f t="shared" si="0"/>
        <v>0</v>
      </c>
      <c r="H22" s="13">
        <f>SUMMARY!$B$4</f>
        <v>0</v>
      </c>
      <c r="I22" s="59">
        <f t="shared" si="1"/>
        <v>0</v>
      </c>
      <c r="J22" s="19"/>
      <c r="K22" s="14"/>
      <c r="L22" s="59">
        <f t="shared" si="2"/>
        <v>0</v>
      </c>
      <c r="M22" s="61">
        <f t="shared" si="3"/>
        <v>0</v>
      </c>
      <c r="N22" s="3"/>
      <c r="O22" s="3"/>
      <c r="P22" s="3"/>
      <c r="Q22" s="3"/>
      <c r="R22" s="3"/>
      <c r="S22" s="3"/>
      <c r="T22" s="3"/>
      <c r="U22" s="3"/>
    </row>
    <row r="23" spans="1:21" customFormat="1" ht="13" x14ac:dyDescent="0.3">
      <c r="A23" s="123"/>
      <c r="B23" s="88" t="s">
        <v>43</v>
      </c>
      <c r="C23" s="86"/>
      <c r="D23" s="23"/>
      <c r="E23" s="19"/>
      <c r="F23" s="13"/>
      <c r="G23" s="48">
        <f t="shared" si="0"/>
        <v>0</v>
      </c>
      <c r="H23" s="13">
        <f>SUMMARY!$B$4</f>
        <v>0</v>
      </c>
      <c r="I23" s="59">
        <f t="shared" si="1"/>
        <v>0</v>
      </c>
      <c r="J23" s="19"/>
      <c r="K23" s="14"/>
      <c r="L23" s="59">
        <f t="shared" si="2"/>
        <v>0</v>
      </c>
      <c r="M23" s="61">
        <f t="shared" si="3"/>
        <v>0</v>
      </c>
      <c r="N23" s="3"/>
      <c r="O23" s="3"/>
      <c r="P23" s="3"/>
      <c r="Q23" s="3"/>
      <c r="R23" s="3"/>
      <c r="S23" s="3"/>
      <c r="T23" s="3"/>
      <c r="U23" s="3"/>
    </row>
    <row r="24" spans="1:21" customFormat="1" ht="13" x14ac:dyDescent="0.3">
      <c r="A24" s="123"/>
      <c r="B24" s="88" t="s">
        <v>44</v>
      </c>
      <c r="C24" s="86"/>
      <c r="D24" s="23"/>
      <c r="E24" s="19"/>
      <c r="F24" s="13"/>
      <c r="G24" s="48">
        <f t="shared" si="0"/>
        <v>0</v>
      </c>
      <c r="H24" s="13">
        <f>SUMMARY!$B$4</f>
        <v>0</v>
      </c>
      <c r="I24" s="59">
        <f t="shared" si="1"/>
        <v>0</v>
      </c>
      <c r="J24" s="19"/>
      <c r="K24" s="14"/>
      <c r="L24" s="59">
        <f t="shared" si="2"/>
        <v>0</v>
      </c>
      <c r="M24" s="61">
        <f t="shared" si="3"/>
        <v>0</v>
      </c>
      <c r="N24" s="3"/>
      <c r="O24" s="3"/>
      <c r="P24" s="3"/>
      <c r="Q24" s="3"/>
      <c r="R24" s="3"/>
      <c r="S24" s="3"/>
      <c r="T24" s="3"/>
      <c r="U24" s="3"/>
    </row>
    <row r="25" spans="1:21" customFormat="1" ht="13" x14ac:dyDescent="0.3">
      <c r="A25" s="123"/>
      <c r="B25" s="88" t="s">
        <v>45</v>
      </c>
      <c r="C25" s="84"/>
      <c r="D25" s="23"/>
      <c r="E25" s="19"/>
      <c r="F25" s="13"/>
      <c r="G25" s="48">
        <f t="shared" si="0"/>
        <v>0</v>
      </c>
      <c r="H25" s="13">
        <f>SUMMARY!$B$4</f>
        <v>0</v>
      </c>
      <c r="I25" s="59">
        <f t="shared" si="1"/>
        <v>0</v>
      </c>
      <c r="J25" s="19"/>
      <c r="K25" s="14"/>
      <c r="L25" s="59">
        <f t="shared" si="2"/>
        <v>0</v>
      </c>
      <c r="M25" s="61">
        <f t="shared" si="3"/>
        <v>0</v>
      </c>
      <c r="N25" s="3"/>
      <c r="O25" s="3"/>
      <c r="P25" s="3"/>
      <c r="Q25" s="3"/>
      <c r="R25" s="3"/>
      <c r="S25" s="3"/>
      <c r="T25" s="3"/>
      <c r="U25" s="3"/>
    </row>
    <row r="26" spans="1:21" customFormat="1" ht="13" x14ac:dyDescent="0.3">
      <c r="A26" s="123"/>
      <c r="B26" s="22" t="s">
        <v>47</v>
      </c>
      <c r="C26" s="84"/>
      <c r="D26" s="23"/>
      <c r="E26" s="19"/>
      <c r="F26" s="13"/>
      <c r="G26" s="48">
        <f t="shared" si="0"/>
        <v>0</v>
      </c>
      <c r="H26" s="13">
        <f>SUMMARY!$B$4</f>
        <v>0</v>
      </c>
      <c r="I26" s="59">
        <f t="shared" si="1"/>
        <v>0</v>
      </c>
      <c r="J26" s="19"/>
      <c r="K26" s="14"/>
      <c r="L26" s="59">
        <f t="shared" si="2"/>
        <v>0</v>
      </c>
      <c r="M26" s="61">
        <f t="shared" si="3"/>
        <v>0</v>
      </c>
      <c r="N26" s="3"/>
      <c r="O26" s="3"/>
      <c r="P26" s="3"/>
      <c r="Q26" s="3"/>
      <c r="R26" s="3"/>
      <c r="S26" s="3"/>
      <c r="T26" s="3"/>
      <c r="U26" s="3"/>
    </row>
    <row r="27" spans="1:21" customFormat="1" ht="13" x14ac:dyDescent="0.3">
      <c r="A27" s="123"/>
      <c r="B27" s="22" t="s">
        <v>48</v>
      </c>
      <c r="C27" s="84"/>
      <c r="D27" s="23"/>
      <c r="E27" s="19"/>
      <c r="F27" s="13"/>
      <c r="G27" s="48">
        <f t="shared" si="0"/>
        <v>0</v>
      </c>
      <c r="H27" s="13">
        <f>SUMMARY!$B$4</f>
        <v>0</v>
      </c>
      <c r="I27" s="59">
        <f t="shared" si="1"/>
        <v>0</v>
      </c>
      <c r="J27" s="19"/>
      <c r="K27" s="14"/>
      <c r="L27" s="59">
        <f t="shared" si="2"/>
        <v>0</v>
      </c>
      <c r="M27" s="61">
        <f t="shared" si="3"/>
        <v>0</v>
      </c>
      <c r="N27" s="3"/>
      <c r="O27" s="3"/>
      <c r="P27" s="3"/>
      <c r="Q27" s="3"/>
      <c r="R27" s="3"/>
      <c r="S27" s="3"/>
      <c r="T27" s="3"/>
      <c r="U27" s="3"/>
    </row>
    <row r="28" spans="1:21" customFormat="1" ht="13" x14ac:dyDescent="0.3">
      <c r="A28" s="123"/>
      <c r="B28" s="22" t="s">
        <v>49</v>
      </c>
      <c r="C28" s="84"/>
      <c r="D28" s="23"/>
      <c r="E28" s="19"/>
      <c r="F28" s="13"/>
      <c r="G28" s="48">
        <f t="shared" si="0"/>
        <v>0</v>
      </c>
      <c r="H28" s="13">
        <f>SUMMARY!$B$4</f>
        <v>0</v>
      </c>
      <c r="I28" s="59">
        <f t="shared" si="1"/>
        <v>0</v>
      </c>
      <c r="J28" s="19"/>
      <c r="K28" s="14"/>
      <c r="L28" s="59">
        <f t="shared" si="2"/>
        <v>0</v>
      </c>
      <c r="M28" s="61">
        <f t="shared" si="3"/>
        <v>0</v>
      </c>
      <c r="N28" s="3"/>
      <c r="O28" s="3"/>
      <c r="P28" s="3"/>
      <c r="Q28" s="3"/>
      <c r="R28" s="3"/>
      <c r="S28" s="3"/>
      <c r="T28" s="3"/>
      <c r="U28" s="3"/>
    </row>
    <row r="29" spans="1:21" customFormat="1" ht="13" x14ac:dyDescent="0.3">
      <c r="A29" s="123"/>
      <c r="B29" s="22" t="s">
        <v>50</v>
      </c>
      <c r="C29" s="84"/>
      <c r="D29" s="23"/>
      <c r="E29" s="19"/>
      <c r="F29" s="13"/>
      <c r="G29" s="48">
        <f t="shared" si="0"/>
        <v>0</v>
      </c>
      <c r="H29" s="13">
        <f>SUMMARY!$B$4</f>
        <v>0</v>
      </c>
      <c r="I29" s="59">
        <f t="shared" si="1"/>
        <v>0</v>
      </c>
      <c r="J29" s="19"/>
      <c r="K29" s="14"/>
      <c r="L29" s="59">
        <f t="shared" si="2"/>
        <v>0</v>
      </c>
      <c r="M29" s="61">
        <f t="shared" si="3"/>
        <v>0</v>
      </c>
      <c r="N29" s="3"/>
      <c r="O29" s="3"/>
      <c r="P29" s="3"/>
      <c r="Q29" s="3"/>
      <c r="R29" s="3"/>
      <c r="S29" s="3"/>
      <c r="T29" s="3"/>
      <c r="U29" s="3"/>
    </row>
    <row r="30" spans="1:21" customFormat="1" ht="13" x14ac:dyDescent="0.3">
      <c r="A30" s="123"/>
      <c r="B30" s="22" t="s">
        <v>51</v>
      </c>
      <c r="C30" s="84"/>
      <c r="D30" s="23"/>
      <c r="E30" s="19"/>
      <c r="F30" s="13"/>
      <c r="G30" s="48">
        <f t="shared" si="0"/>
        <v>0</v>
      </c>
      <c r="H30" s="13">
        <f>SUMMARY!$B$4</f>
        <v>0</v>
      </c>
      <c r="I30" s="59">
        <f t="shared" si="1"/>
        <v>0</v>
      </c>
      <c r="J30" s="19"/>
      <c r="K30" s="14"/>
      <c r="L30" s="59">
        <f t="shared" si="2"/>
        <v>0</v>
      </c>
      <c r="M30" s="61">
        <f t="shared" si="3"/>
        <v>0</v>
      </c>
      <c r="N30" s="3"/>
      <c r="O30" s="3"/>
      <c r="P30" s="3"/>
      <c r="Q30" s="3"/>
      <c r="R30" s="3"/>
      <c r="S30" s="3"/>
      <c r="T30" s="3"/>
      <c r="U30" s="3"/>
    </row>
    <row r="31" spans="1:21" customFormat="1" ht="13" x14ac:dyDescent="0.3">
      <c r="A31" s="123"/>
      <c r="B31" s="22" t="s">
        <v>52</v>
      </c>
      <c r="C31" s="84"/>
      <c r="D31" s="23"/>
      <c r="E31" s="19"/>
      <c r="F31" s="13"/>
      <c r="G31" s="48">
        <f t="shared" si="0"/>
        <v>0</v>
      </c>
      <c r="H31" s="13">
        <f>SUMMARY!$B$4</f>
        <v>0</v>
      </c>
      <c r="I31" s="59">
        <f t="shared" si="1"/>
        <v>0</v>
      </c>
      <c r="J31" s="19"/>
      <c r="K31" s="14"/>
      <c r="L31" s="59">
        <f t="shared" si="2"/>
        <v>0</v>
      </c>
      <c r="M31" s="61">
        <f t="shared" si="3"/>
        <v>0</v>
      </c>
      <c r="N31" s="3"/>
      <c r="O31" s="3"/>
      <c r="P31" s="3"/>
      <c r="Q31" s="3"/>
      <c r="R31" s="3"/>
      <c r="S31" s="3"/>
      <c r="T31" s="3"/>
      <c r="U31" s="3"/>
    </row>
    <row r="32" spans="1:21" customFormat="1" ht="13" x14ac:dyDescent="0.3">
      <c r="A32" s="123"/>
      <c r="B32" s="22" t="s">
        <v>53</v>
      </c>
      <c r="C32" s="84"/>
      <c r="D32" s="23"/>
      <c r="E32" s="19"/>
      <c r="F32" s="13"/>
      <c r="G32" s="48">
        <f t="shared" si="0"/>
        <v>0</v>
      </c>
      <c r="H32" s="13">
        <f>SUMMARY!$B$4</f>
        <v>0</v>
      </c>
      <c r="I32" s="59">
        <f t="shared" si="1"/>
        <v>0</v>
      </c>
      <c r="J32" s="19"/>
      <c r="K32" s="14"/>
      <c r="L32" s="59">
        <f t="shared" si="2"/>
        <v>0</v>
      </c>
      <c r="M32" s="61">
        <f t="shared" si="3"/>
        <v>0</v>
      </c>
      <c r="N32" s="3"/>
      <c r="O32" s="3"/>
      <c r="P32" s="3"/>
      <c r="Q32" s="3"/>
      <c r="R32" s="3"/>
      <c r="S32" s="3"/>
      <c r="T32" s="3"/>
      <c r="U32" s="3"/>
    </row>
    <row r="33" spans="1:21" customFormat="1" ht="13" x14ac:dyDescent="0.3">
      <c r="A33" s="123"/>
      <c r="B33" s="22" t="s">
        <v>54</v>
      </c>
      <c r="C33" s="16"/>
      <c r="D33" s="23"/>
      <c r="E33" s="22"/>
      <c r="F33" s="13"/>
      <c r="G33" s="48">
        <f t="shared" si="0"/>
        <v>0</v>
      </c>
      <c r="H33" s="13">
        <f>SUMMARY!$B$4</f>
        <v>0</v>
      </c>
      <c r="I33" s="59">
        <f t="shared" si="1"/>
        <v>0</v>
      </c>
      <c r="J33" s="19"/>
      <c r="K33" s="14"/>
      <c r="L33" s="59">
        <f t="shared" si="2"/>
        <v>0</v>
      </c>
      <c r="M33" s="61">
        <f t="shared" si="3"/>
        <v>0</v>
      </c>
      <c r="N33" s="3"/>
      <c r="O33" s="3"/>
      <c r="P33" s="3"/>
      <c r="Q33" s="3"/>
      <c r="R33" s="3"/>
      <c r="S33" s="3"/>
      <c r="T33" s="3"/>
      <c r="U33" s="3"/>
    </row>
    <row r="34" spans="1:21" customFormat="1" ht="13" x14ac:dyDescent="0.3">
      <c r="A34" s="124"/>
      <c r="B34" s="16" t="s">
        <v>55</v>
      </c>
      <c r="C34" s="16"/>
      <c r="D34" s="23"/>
      <c r="E34" s="22"/>
      <c r="F34" s="13"/>
      <c r="G34" s="48"/>
      <c r="H34" s="13"/>
      <c r="I34" s="59"/>
      <c r="J34" s="19"/>
      <c r="K34" s="14"/>
      <c r="L34" s="59"/>
      <c r="M34" s="61"/>
      <c r="N34" s="3"/>
      <c r="O34" s="3"/>
      <c r="P34" s="3"/>
      <c r="Q34" s="3"/>
      <c r="R34" s="3"/>
      <c r="S34" s="3"/>
      <c r="T34" s="3"/>
      <c r="U34" s="3"/>
    </row>
    <row r="35" spans="1:21" customFormat="1" ht="13" x14ac:dyDescent="0.3">
      <c r="A35" s="124"/>
      <c r="B35" s="16" t="s">
        <v>56</v>
      </c>
      <c r="C35" s="16"/>
      <c r="D35" s="23"/>
      <c r="E35" s="22"/>
      <c r="F35" s="13"/>
      <c r="G35" s="48"/>
      <c r="H35" s="13"/>
      <c r="I35" s="59"/>
      <c r="J35" s="19"/>
      <c r="K35" s="14"/>
      <c r="L35" s="59"/>
      <c r="M35" s="61"/>
      <c r="N35" s="3"/>
      <c r="O35" s="3"/>
      <c r="P35" s="3"/>
      <c r="Q35" s="3"/>
      <c r="R35" s="3"/>
      <c r="S35" s="3"/>
      <c r="T35" s="3"/>
      <c r="U35" s="3"/>
    </row>
    <row r="36" spans="1:21" customFormat="1" ht="13" x14ac:dyDescent="0.3">
      <c r="A36" s="124"/>
      <c r="B36" s="16" t="s">
        <v>57</v>
      </c>
      <c r="C36" s="16"/>
      <c r="D36" s="23"/>
      <c r="E36" s="22"/>
      <c r="F36" s="13"/>
      <c r="G36" s="48"/>
      <c r="H36" s="13"/>
      <c r="I36" s="59"/>
      <c r="J36" s="19"/>
      <c r="K36" s="14"/>
      <c r="L36" s="59"/>
      <c r="M36" s="61"/>
      <c r="N36" s="3"/>
      <c r="O36" s="3"/>
      <c r="P36" s="3"/>
      <c r="Q36" s="3"/>
      <c r="R36" s="3"/>
      <c r="S36" s="3"/>
      <c r="T36" s="3"/>
      <c r="U36" s="3"/>
    </row>
    <row r="37" spans="1:21" customFormat="1" ht="13" x14ac:dyDescent="0.3">
      <c r="A37" s="124"/>
      <c r="B37" s="16" t="s">
        <v>58</v>
      </c>
      <c r="C37" s="16"/>
      <c r="D37" s="23"/>
      <c r="E37" s="22"/>
      <c r="F37" s="13"/>
      <c r="G37" s="48"/>
      <c r="H37" s="13"/>
      <c r="I37" s="59"/>
      <c r="J37" s="19"/>
      <c r="K37" s="14"/>
      <c r="L37" s="59"/>
      <c r="M37" s="61"/>
      <c r="N37" s="3"/>
      <c r="O37" s="3"/>
      <c r="P37" s="3"/>
      <c r="Q37" s="3"/>
      <c r="R37" s="3"/>
      <c r="S37" s="3"/>
      <c r="T37" s="3"/>
      <c r="U37" s="3"/>
    </row>
    <row r="38" spans="1:21" customFormat="1" ht="13" x14ac:dyDescent="0.3">
      <c r="A38" s="124"/>
      <c r="B38" s="16" t="s">
        <v>59</v>
      </c>
      <c r="C38" s="16"/>
      <c r="D38" s="23"/>
      <c r="E38" s="22"/>
      <c r="F38" s="13"/>
      <c r="G38" s="48"/>
      <c r="H38" s="13"/>
      <c r="I38" s="59"/>
      <c r="J38" s="19"/>
      <c r="K38" s="14"/>
      <c r="L38" s="59"/>
      <c r="M38" s="61"/>
      <c r="N38" s="3"/>
      <c r="O38" s="3"/>
      <c r="P38" s="3"/>
      <c r="Q38" s="3"/>
      <c r="R38" s="3"/>
      <c r="S38" s="3"/>
      <c r="T38" s="3"/>
      <c r="U38" s="3"/>
    </row>
    <row r="39" spans="1:21" customFormat="1" ht="13" x14ac:dyDescent="0.3">
      <c r="A39" s="124"/>
      <c r="B39" s="16" t="s">
        <v>60</v>
      </c>
      <c r="C39" s="16"/>
      <c r="D39" s="23"/>
      <c r="E39" s="22"/>
      <c r="F39" s="13"/>
      <c r="G39" s="48"/>
      <c r="H39" s="13"/>
      <c r="I39" s="59"/>
      <c r="J39" s="19"/>
      <c r="K39" s="14"/>
      <c r="L39" s="59"/>
      <c r="M39" s="61"/>
      <c r="N39" s="3"/>
      <c r="O39" s="3"/>
      <c r="P39" s="3"/>
      <c r="Q39" s="3"/>
      <c r="R39" s="3"/>
      <c r="S39" s="3"/>
      <c r="T39" s="3"/>
      <c r="U39" s="3"/>
    </row>
    <row r="40" spans="1:21" customFormat="1" ht="13" x14ac:dyDescent="0.3">
      <c r="A40" s="124"/>
      <c r="B40" s="16" t="s">
        <v>61</v>
      </c>
      <c r="C40" s="16"/>
      <c r="D40" s="23"/>
      <c r="E40" s="22"/>
      <c r="F40" s="13"/>
      <c r="G40" s="48"/>
      <c r="H40" s="13"/>
      <c r="I40" s="59"/>
      <c r="J40" s="19"/>
      <c r="K40" s="14"/>
      <c r="L40" s="59"/>
      <c r="M40" s="61"/>
      <c r="N40" s="3"/>
      <c r="O40" s="3"/>
      <c r="P40" s="3"/>
      <c r="Q40" s="3"/>
      <c r="R40" s="3"/>
      <c r="S40" s="3"/>
      <c r="T40" s="3"/>
      <c r="U40" s="3"/>
    </row>
    <row r="41" spans="1:21" customFormat="1" ht="13" x14ac:dyDescent="0.3">
      <c r="A41" s="124"/>
      <c r="B41" s="16" t="s">
        <v>62</v>
      </c>
      <c r="C41" s="16"/>
      <c r="D41" s="23"/>
      <c r="E41" s="22"/>
      <c r="F41" s="13"/>
      <c r="G41" s="48"/>
      <c r="H41" s="13"/>
      <c r="I41" s="59"/>
      <c r="J41" s="19"/>
      <c r="K41" s="14"/>
      <c r="L41" s="59"/>
      <c r="M41" s="61"/>
      <c r="N41" s="3"/>
      <c r="O41" s="3"/>
      <c r="P41" s="3"/>
      <c r="Q41" s="3"/>
      <c r="R41" s="3"/>
      <c r="S41" s="3"/>
      <c r="T41" s="3"/>
      <c r="U41" s="3"/>
    </row>
    <row r="42" spans="1:21" s="147" customFormat="1" ht="13" x14ac:dyDescent="0.3">
      <c r="A42" s="124"/>
      <c r="B42" s="141" t="s">
        <v>63</v>
      </c>
      <c r="C42" s="141"/>
      <c r="D42" s="142"/>
      <c r="E42" s="143"/>
      <c r="F42" s="13"/>
      <c r="G42" s="13"/>
      <c r="H42" s="13"/>
      <c r="I42" s="144"/>
      <c r="J42" s="19"/>
      <c r="K42" s="14"/>
      <c r="L42" s="144"/>
      <c r="M42" s="145"/>
      <c r="N42" s="146"/>
      <c r="O42" s="146"/>
      <c r="P42" s="146"/>
      <c r="Q42" s="146"/>
      <c r="R42" s="146"/>
      <c r="S42" s="146"/>
      <c r="T42" s="146"/>
      <c r="U42" s="146"/>
    </row>
    <row r="43" spans="1:21" customFormat="1" ht="13" x14ac:dyDescent="0.3">
      <c r="A43" s="125"/>
      <c r="B43" s="16" t="s">
        <v>66</v>
      </c>
      <c r="C43" s="16"/>
      <c r="D43" s="23"/>
      <c r="E43" s="22"/>
      <c r="F43" s="13"/>
      <c r="G43" s="48"/>
      <c r="H43" s="13"/>
      <c r="I43" s="59"/>
      <c r="J43" s="19"/>
      <c r="K43" s="14"/>
      <c r="L43" s="59"/>
      <c r="M43" s="61"/>
      <c r="N43" s="3"/>
      <c r="O43" s="3"/>
      <c r="P43" s="3"/>
      <c r="Q43" s="3"/>
      <c r="R43" s="3"/>
      <c r="S43" s="3"/>
      <c r="T43" s="3"/>
      <c r="U43" s="3"/>
    </row>
    <row r="44" spans="1:21" customFormat="1" ht="13.5" thickBot="1" x14ac:dyDescent="0.35">
      <c r="A44" s="67"/>
      <c r="B44" s="63" t="str">
        <f>+"SUB-TOTAL:  "&amp;A12</f>
        <v>SUB-TOTAL:  G4</v>
      </c>
      <c r="C44" s="63"/>
      <c r="D44" s="64"/>
      <c r="E44" s="65"/>
      <c r="F44" s="57"/>
      <c r="G44" s="82">
        <f>SUM(G13:G43)</f>
        <v>0</v>
      </c>
      <c r="H44" s="57"/>
      <c r="I44" s="82">
        <f>SUM(I13:I43)</f>
        <v>0</v>
      </c>
      <c r="J44" s="66"/>
      <c r="K44" s="57"/>
      <c r="L44" s="57">
        <f>SUM(L13:L43)</f>
        <v>0</v>
      </c>
      <c r="M44" s="62">
        <f>SUM(M13:M43)</f>
        <v>0</v>
      </c>
      <c r="N44" s="3"/>
      <c r="O44" s="3"/>
      <c r="P44" s="3"/>
      <c r="Q44" s="3"/>
      <c r="R44" s="3"/>
      <c r="S44" s="3"/>
      <c r="T44" s="3"/>
      <c r="U44" s="3"/>
    </row>
    <row r="45" spans="1:21" customFormat="1" ht="12.5" x14ac:dyDescent="0.25">
      <c r="A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3"/>
      <c r="O45" s="3"/>
      <c r="P45" s="3"/>
      <c r="Q45" s="3"/>
      <c r="R45" s="3"/>
      <c r="S45" s="3"/>
      <c r="T45" s="3"/>
      <c r="U45" s="3"/>
    </row>
    <row r="46" spans="1:21" customFormat="1" ht="12.5" x14ac:dyDescent="0.25">
      <c r="A46" s="2"/>
      <c r="B46" s="2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3"/>
      <c r="O46" s="3"/>
      <c r="P46" s="3"/>
      <c r="Q46" s="3"/>
      <c r="R46" s="3"/>
      <c r="S46" s="3"/>
      <c r="T46" s="3"/>
      <c r="U46" s="3"/>
    </row>
    <row r="47" spans="1:21" customFormat="1" ht="12.5" x14ac:dyDescent="0.25">
      <c r="A47" s="2"/>
      <c r="B47" s="2"/>
      <c r="C47" s="12"/>
      <c r="D47" s="12"/>
      <c r="E47" s="12"/>
      <c r="F47" s="10"/>
      <c r="G47" s="1"/>
      <c r="H47" s="1"/>
      <c r="I47" s="1"/>
      <c r="J47" s="1"/>
      <c r="K47" s="1"/>
      <c r="L47" s="1"/>
      <c r="M47" s="1"/>
      <c r="N47" s="3"/>
      <c r="O47" s="3"/>
      <c r="P47" s="3"/>
      <c r="Q47" s="3"/>
      <c r="R47" s="3"/>
      <c r="S47" s="3"/>
      <c r="T47" s="3"/>
      <c r="U47" s="3"/>
    </row>
    <row r="48" spans="1:21" customFormat="1" ht="12.5" x14ac:dyDescent="0.25">
      <c r="A48" s="1"/>
      <c r="B48" s="1"/>
      <c r="C48" s="10"/>
      <c r="D48" s="10"/>
      <c r="E48" s="10"/>
      <c r="F48" s="10"/>
      <c r="G48" s="1"/>
      <c r="H48" s="1"/>
      <c r="I48" s="1"/>
      <c r="J48" s="1"/>
      <c r="K48" s="1"/>
      <c r="L48" s="1"/>
      <c r="M48" s="1"/>
      <c r="N48" s="3"/>
      <c r="O48" s="3"/>
      <c r="P48" s="3"/>
      <c r="Q48" s="3"/>
      <c r="R48" s="3"/>
      <c r="S48" s="3"/>
      <c r="T48" s="3"/>
      <c r="U48" s="3"/>
    </row>
    <row r="49" spans="1:21" customFormat="1" ht="12.5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</row>
    <row r="50" spans="1:21" customFormat="1" x14ac:dyDescent="0.2"/>
  </sheetData>
  <mergeCells count="14">
    <mergeCell ref="A13:A43"/>
    <mergeCell ref="D7:I8"/>
    <mergeCell ref="J7:L8"/>
    <mergeCell ref="C9:C11"/>
    <mergeCell ref="A9:A11"/>
    <mergeCell ref="D9:D11"/>
    <mergeCell ref="H9:H11"/>
    <mergeCell ref="B10:B12"/>
    <mergeCell ref="M9:M11"/>
    <mergeCell ref="F9:F11"/>
    <mergeCell ref="G9:G11"/>
    <mergeCell ref="I9:I11"/>
    <mergeCell ref="K9:K11"/>
    <mergeCell ref="L9:L11"/>
  </mergeCells>
  <phoneticPr fontId="0" type="noConversion"/>
  <pageMargins left="0.75" right="0.75" top="1" bottom="0.75" header="0.5" footer="0.25"/>
  <pageSetup paperSize="9" scale="72" orientation="landscape" horizontalDpi="4294967292" r:id="rId1"/>
  <headerFooter alignWithMargins="0">
    <oddHeader>&amp;L&amp;"Arial,Bold"Volume 1A&amp;C&amp;"Arial,Bold"General Information and Instructions to Tenderers&amp;R&amp;"Arial,Bold"APPENDIX G</oddHeader>
    <oddFooter>&amp;L&amp;"Arial,Bold"&amp;9ATNS/HO/S20/01/04: Instructions to tenderers_ver2F
July 2001&amp;C&amp;"Arial,Bold"&amp;9Version 2.0F&amp;R&amp;"Arial,Bold"&amp;9Sheet: &amp;P of &amp;N
 (&amp;A)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52"/>
  <sheetViews>
    <sheetView topLeftCell="A23" zoomScale="85" zoomScaleNormal="85" workbookViewId="0">
      <selection activeCell="B43" sqref="A43:XFD43"/>
    </sheetView>
  </sheetViews>
  <sheetFormatPr defaultColWidth="9.33203125" defaultRowHeight="10" x14ac:dyDescent="0.2"/>
  <cols>
    <col min="1" max="1" width="35.33203125" style="2" customWidth="1"/>
    <col min="2" max="2" width="50.77734375" style="2" customWidth="1"/>
    <col min="3" max="3" width="14.6640625" style="2" customWidth="1"/>
    <col min="4" max="4" width="9.33203125" style="2"/>
    <col min="5" max="5" width="14.77734375" style="2" customWidth="1"/>
    <col min="6" max="7" width="14.77734375" customWidth="1"/>
    <col min="8" max="8" width="15.77734375" customWidth="1"/>
    <col min="10" max="10" width="14.77734375" style="2" customWidth="1"/>
    <col min="11" max="11" width="15.77734375" customWidth="1"/>
    <col min="12" max="12" width="17.77734375" customWidth="1"/>
    <col min="13" max="13" width="13" style="2" customWidth="1"/>
    <col min="14" max="16384" width="9.33203125" style="2"/>
  </cols>
  <sheetData>
    <row r="1" spans="1:20" customFormat="1" ht="13" x14ac:dyDescent="0.3">
      <c r="A1" s="7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8"/>
      <c r="M1" s="3"/>
      <c r="N1" s="3"/>
      <c r="O1" s="3"/>
      <c r="P1" s="3"/>
      <c r="Q1" s="3"/>
      <c r="R1" s="3"/>
      <c r="S1" s="3"/>
      <c r="T1" s="3"/>
    </row>
    <row r="2" spans="1:20" customFormat="1" ht="13" x14ac:dyDescent="0.3">
      <c r="A2" s="11" t="s">
        <v>1</v>
      </c>
      <c r="B2" s="54" t="str">
        <f>SUMMARY!B2</f>
        <v>Tenderer name</v>
      </c>
      <c r="C2" s="9"/>
      <c r="D2" s="9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  <c r="S2" s="3"/>
      <c r="T2" s="3"/>
    </row>
    <row r="3" spans="1:20" customFormat="1" ht="13" x14ac:dyDescent="0.3">
      <c r="A3" s="11" t="s">
        <v>19</v>
      </c>
      <c r="B3" s="54" t="str">
        <f>SUMMARY!B3</f>
        <v xml:space="preserve">WAM1 SV5-SV10 NETWORK DESIGN SOLUTION </v>
      </c>
      <c r="C3" s="9"/>
      <c r="D3" s="9"/>
      <c r="E3" s="1"/>
      <c r="F3" s="8"/>
      <c r="G3" s="8"/>
      <c r="H3" s="15"/>
      <c r="I3" s="15"/>
      <c r="J3" s="1"/>
      <c r="K3" s="1"/>
      <c r="L3" s="1"/>
      <c r="M3" s="3"/>
      <c r="N3" s="3"/>
      <c r="O3" s="3"/>
      <c r="P3" s="3"/>
      <c r="Q3" s="3"/>
      <c r="R3" s="3"/>
      <c r="S3" s="3"/>
      <c r="T3" s="3"/>
    </row>
    <row r="4" spans="1:20" customFormat="1" ht="13" x14ac:dyDescent="0.3">
      <c r="A4" s="11" t="s">
        <v>18</v>
      </c>
      <c r="B4" s="71" t="s">
        <v>22</v>
      </c>
      <c r="C4" s="9"/>
      <c r="D4" s="9"/>
      <c r="E4" s="1"/>
      <c r="F4" s="8"/>
      <c r="G4" s="8"/>
      <c r="H4" s="15"/>
      <c r="I4" s="15"/>
      <c r="J4" s="1"/>
      <c r="K4" s="1"/>
      <c r="L4" s="1"/>
      <c r="M4" s="3"/>
      <c r="N4" s="3"/>
      <c r="O4" s="3"/>
      <c r="P4" s="3"/>
      <c r="Q4" s="3"/>
      <c r="R4" s="3"/>
      <c r="S4" s="3"/>
      <c r="T4" s="3"/>
    </row>
    <row r="5" spans="1:20" customFormat="1" ht="13" x14ac:dyDescent="0.3">
      <c r="A5" s="11" t="s">
        <v>17</v>
      </c>
      <c r="B5" s="71" t="s">
        <v>26</v>
      </c>
      <c r="C5" s="9"/>
      <c r="D5" s="9"/>
      <c r="E5" s="1"/>
      <c r="F5" s="8"/>
      <c r="G5" s="8"/>
      <c r="H5" s="15"/>
      <c r="I5" s="15"/>
      <c r="J5" s="1"/>
      <c r="K5" s="1"/>
      <c r="L5" s="1"/>
      <c r="M5" s="3"/>
      <c r="N5" s="3"/>
      <c r="O5" s="3"/>
      <c r="P5" s="3"/>
      <c r="Q5" s="3"/>
      <c r="R5" s="3"/>
      <c r="S5" s="3"/>
      <c r="T5" s="3"/>
    </row>
    <row r="6" spans="1:20" customFormat="1" ht="13" thickBot="1" x14ac:dyDescent="0.3">
      <c r="A6" s="1"/>
      <c r="B6" s="1"/>
      <c r="C6" s="1"/>
      <c r="D6" s="1"/>
      <c r="E6" s="1"/>
      <c r="F6" s="2"/>
      <c r="G6" s="2"/>
      <c r="H6" s="2"/>
      <c r="I6" s="2"/>
      <c r="J6" s="2"/>
      <c r="K6" s="1"/>
      <c r="L6" s="1"/>
      <c r="M6" s="3"/>
      <c r="N6" s="3"/>
      <c r="O6" s="3"/>
      <c r="P6" s="3"/>
      <c r="Q6" s="3"/>
      <c r="R6" s="3"/>
      <c r="S6" s="3"/>
      <c r="T6" s="3"/>
    </row>
    <row r="7" spans="1:20" customFormat="1" ht="12.5" x14ac:dyDescent="0.25">
      <c r="A7" s="1"/>
      <c r="B7" s="1"/>
      <c r="C7" s="126" t="s">
        <v>13</v>
      </c>
      <c r="D7" s="127"/>
      <c r="E7" s="127"/>
      <c r="F7" s="127"/>
      <c r="G7" s="127"/>
      <c r="H7" s="128"/>
      <c r="I7" s="126" t="s">
        <v>2</v>
      </c>
      <c r="J7" s="127"/>
      <c r="K7" s="128"/>
      <c r="L7" s="55"/>
      <c r="M7" s="3"/>
      <c r="N7" s="3"/>
      <c r="O7" s="3"/>
      <c r="P7" s="3"/>
      <c r="Q7" s="3"/>
      <c r="R7" s="3"/>
      <c r="S7" s="3"/>
      <c r="T7" s="3"/>
    </row>
    <row r="8" spans="1:20" customFormat="1" ht="12.5" x14ac:dyDescent="0.25">
      <c r="A8" s="1"/>
      <c r="B8" s="1"/>
      <c r="C8" s="129"/>
      <c r="D8" s="130"/>
      <c r="E8" s="130"/>
      <c r="F8" s="130"/>
      <c r="G8" s="130"/>
      <c r="H8" s="131"/>
      <c r="I8" s="129"/>
      <c r="J8" s="130"/>
      <c r="K8" s="131"/>
      <c r="L8" s="56"/>
      <c r="M8" s="3"/>
      <c r="N8" s="3"/>
      <c r="O8" s="3"/>
      <c r="P8" s="3"/>
      <c r="Q8" s="3"/>
      <c r="R8" s="3"/>
      <c r="S8" s="3"/>
      <c r="T8" s="3"/>
    </row>
    <row r="9" spans="1:20" customFormat="1" ht="12.5" x14ac:dyDescent="0.25">
      <c r="A9" s="116" t="s">
        <v>15</v>
      </c>
      <c r="B9" s="138" t="s">
        <v>4</v>
      </c>
      <c r="C9" s="135" t="s">
        <v>5</v>
      </c>
      <c r="D9" s="74" t="s">
        <v>3</v>
      </c>
      <c r="E9" s="116" t="s">
        <v>7</v>
      </c>
      <c r="F9" s="116" t="s">
        <v>8</v>
      </c>
      <c r="G9" s="116" t="s">
        <v>6</v>
      </c>
      <c r="H9" s="119" t="s">
        <v>12</v>
      </c>
      <c r="I9" s="77" t="s">
        <v>3</v>
      </c>
      <c r="J9" s="116" t="s">
        <v>9</v>
      </c>
      <c r="K9" s="119" t="s">
        <v>10</v>
      </c>
      <c r="L9" s="114" t="s">
        <v>11</v>
      </c>
      <c r="M9" s="3"/>
      <c r="N9" s="3"/>
      <c r="O9" s="3"/>
      <c r="P9" s="3"/>
      <c r="Q9" s="3"/>
      <c r="R9" s="3"/>
      <c r="S9" s="3"/>
      <c r="T9" s="3"/>
    </row>
    <row r="10" spans="1:20" customFormat="1" ht="12.5" x14ac:dyDescent="0.25">
      <c r="A10" s="117"/>
      <c r="B10" s="139"/>
      <c r="C10" s="136"/>
      <c r="D10" s="75"/>
      <c r="E10" s="117"/>
      <c r="F10" s="117"/>
      <c r="G10" s="117"/>
      <c r="H10" s="120"/>
      <c r="I10" s="78"/>
      <c r="J10" s="117"/>
      <c r="K10" s="120"/>
      <c r="L10" s="114"/>
      <c r="M10" s="3"/>
      <c r="N10" s="3"/>
      <c r="O10" s="3"/>
      <c r="P10" s="3"/>
      <c r="Q10" s="3"/>
      <c r="R10" s="3"/>
      <c r="S10" s="3"/>
      <c r="T10" s="3"/>
    </row>
    <row r="11" spans="1:20" customFormat="1" ht="12.5" x14ac:dyDescent="0.25">
      <c r="A11" s="118"/>
      <c r="B11" s="140"/>
      <c r="C11" s="137"/>
      <c r="D11" s="76"/>
      <c r="E11" s="118"/>
      <c r="F11" s="118"/>
      <c r="G11" s="118"/>
      <c r="H11" s="121"/>
      <c r="I11" s="79"/>
      <c r="J11" s="118"/>
      <c r="K11" s="121"/>
      <c r="L11" s="115"/>
      <c r="M11" s="3"/>
      <c r="N11" s="3"/>
      <c r="O11" s="3"/>
      <c r="P11" s="3"/>
      <c r="Q11" s="3"/>
      <c r="R11" s="3"/>
      <c r="S11" s="3"/>
      <c r="T11" s="3"/>
    </row>
    <row r="12" spans="1:20" customFormat="1" ht="13" x14ac:dyDescent="0.3">
      <c r="A12" s="44" t="str">
        <f>B4</f>
        <v>G5</v>
      </c>
      <c r="B12" s="68" t="str">
        <f>B5</f>
        <v>Installation and Commissioning</v>
      </c>
      <c r="C12" s="69"/>
      <c r="D12" s="49"/>
      <c r="E12" s="45"/>
      <c r="F12" s="45"/>
      <c r="G12" s="45"/>
      <c r="H12" s="58"/>
      <c r="I12" s="70"/>
      <c r="J12" s="45"/>
      <c r="K12" s="58"/>
      <c r="L12" s="60"/>
      <c r="M12" s="3"/>
      <c r="N12" s="3"/>
      <c r="O12" s="3"/>
      <c r="P12" s="3"/>
      <c r="Q12" s="3"/>
      <c r="R12" s="3"/>
      <c r="S12" s="3"/>
      <c r="T12" s="3"/>
    </row>
    <row r="13" spans="1:20" customFormat="1" ht="24.75" customHeight="1" x14ac:dyDescent="0.3">
      <c r="A13" s="20"/>
      <c r="B13" s="73" t="s">
        <v>30</v>
      </c>
      <c r="C13" s="18"/>
      <c r="D13" s="6"/>
      <c r="E13" s="14"/>
      <c r="F13" s="48"/>
      <c r="G13" s="13"/>
      <c r="H13" s="59"/>
      <c r="I13" s="19"/>
      <c r="J13" s="14"/>
      <c r="K13" s="59"/>
      <c r="L13" s="61"/>
      <c r="M13" s="3"/>
      <c r="N13" s="3"/>
      <c r="O13" s="3"/>
      <c r="P13" s="3"/>
      <c r="Q13" s="3"/>
      <c r="R13" s="3"/>
      <c r="S13" s="3"/>
      <c r="T13" s="3"/>
    </row>
    <row r="14" spans="1:20" customFormat="1" ht="13" x14ac:dyDescent="0.3">
      <c r="A14" s="21"/>
      <c r="B14" s="16"/>
      <c r="C14" s="17"/>
      <c r="D14" s="5"/>
      <c r="E14" s="14"/>
      <c r="F14" s="48"/>
      <c r="G14" s="13"/>
      <c r="H14" s="59"/>
      <c r="I14" s="19"/>
      <c r="J14" s="14"/>
      <c r="K14" s="59"/>
      <c r="L14" s="61"/>
      <c r="M14" s="3"/>
      <c r="N14" s="3"/>
      <c r="O14" s="3"/>
      <c r="P14" s="3"/>
      <c r="Q14" s="3"/>
      <c r="R14" s="3"/>
      <c r="S14" s="3"/>
      <c r="T14" s="3"/>
    </row>
    <row r="15" spans="1:20" customFormat="1" ht="13" x14ac:dyDescent="0.3">
      <c r="A15" s="122" t="s">
        <v>28</v>
      </c>
      <c r="B15" s="16" t="s">
        <v>46</v>
      </c>
      <c r="C15" s="23"/>
      <c r="D15" s="22"/>
      <c r="E15" s="13"/>
      <c r="F15" s="48"/>
      <c r="G15" s="13"/>
      <c r="H15" s="59"/>
      <c r="I15" s="19"/>
      <c r="J15" s="14"/>
      <c r="K15" s="59"/>
      <c r="L15" s="61"/>
      <c r="M15" s="3"/>
      <c r="N15" s="3"/>
      <c r="O15" s="3"/>
      <c r="P15" s="3"/>
      <c r="Q15" s="3"/>
      <c r="R15" s="3"/>
      <c r="S15" s="3"/>
      <c r="T15" s="3"/>
    </row>
    <row r="16" spans="1:20" customFormat="1" ht="13" x14ac:dyDescent="0.3">
      <c r="A16" s="123"/>
      <c r="B16" s="16" t="s">
        <v>35</v>
      </c>
      <c r="C16" s="23"/>
      <c r="D16" s="22"/>
      <c r="E16" s="13"/>
      <c r="F16" s="48"/>
      <c r="G16" s="13"/>
      <c r="H16" s="59"/>
      <c r="I16" s="19"/>
      <c r="J16" s="14"/>
      <c r="K16" s="59"/>
      <c r="L16" s="61"/>
      <c r="M16" s="3"/>
      <c r="N16" s="3"/>
      <c r="O16" s="3"/>
      <c r="P16" s="3"/>
      <c r="Q16" s="3"/>
      <c r="R16" s="3"/>
      <c r="S16" s="3"/>
      <c r="T16" s="3"/>
    </row>
    <row r="17" spans="1:20" customFormat="1" ht="13" x14ac:dyDescent="0.3">
      <c r="A17" s="123"/>
      <c r="B17" s="16" t="s">
        <v>36</v>
      </c>
      <c r="C17" s="23"/>
      <c r="D17" s="22"/>
      <c r="E17" s="13"/>
      <c r="F17" s="48"/>
      <c r="G17" s="13"/>
      <c r="H17" s="59"/>
      <c r="I17" s="19"/>
      <c r="J17" s="14"/>
      <c r="K17" s="59"/>
      <c r="L17" s="61"/>
      <c r="M17" s="3"/>
      <c r="N17" s="3"/>
      <c r="O17" s="3"/>
      <c r="P17" s="3"/>
      <c r="Q17" s="3"/>
      <c r="R17" s="3"/>
      <c r="S17" s="3"/>
      <c r="T17" s="3"/>
    </row>
    <row r="18" spans="1:20" customFormat="1" ht="13" x14ac:dyDescent="0.3">
      <c r="A18" s="123"/>
      <c r="B18" s="16" t="s">
        <v>37</v>
      </c>
      <c r="C18" s="23"/>
      <c r="D18" s="22"/>
      <c r="E18" s="13"/>
      <c r="F18" s="48"/>
      <c r="G18" s="13"/>
      <c r="H18" s="59"/>
      <c r="I18" s="19"/>
      <c r="J18" s="14"/>
      <c r="K18" s="59"/>
      <c r="L18" s="61"/>
      <c r="M18" s="3"/>
      <c r="N18" s="3"/>
      <c r="O18" s="3"/>
      <c r="P18" s="3"/>
      <c r="Q18" s="3"/>
      <c r="R18" s="3"/>
      <c r="S18" s="3"/>
      <c r="T18" s="3"/>
    </row>
    <row r="19" spans="1:20" customFormat="1" ht="13" x14ac:dyDescent="0.3">
      <c r="A19" s="123"/>
      <c r="B19" s="16" t="s">
        <v>39</v>
      </c>
      <c r="C19" s="23"/>
      <c r="D19" s="22"/>
      <c r="E19" s="13"/>
      <c r="F19" s="48"/>
      <c r="G19" s="13"/>
      <c r="H19" s="59"/>
      <c r="I19" s="19"/>
      <c r="J19" s="14"/>
      <c r="K19" s="59"/>
      <c r="L19" s="61"/>
      <c r="M19" s="3"/>
      <c r="N19" s="3"/>
      <c r="O19" s="3"/>
      <c r="P19" s="3"/>
      <c r="Q19" s="3"/>
      <c r="R19" s="3"/>
      <c r="S19" s="3"/>
      <c r="T19" s="3"/>
    </row>
    <row r="20" spans="1:20" customFormat="1" ht="13" x14ac:dyDescent="0.3">
      <c r="A20" s="123"/>
      <c r="B20" s="16" t="s">
        <v>38</v>
      </c>
      <c r="C20" s="23"/>
      <c r="D20" s="22"/>
      <c r="E20" s="13"/>
      <c r="F20" s="48"/>
      <c r="G20" s="13"/>
      <c r="H20" s="59"/>
      <c r="I20" s="19"/>
      <c r="J20" s="14"/>
      <c r="K20" s="59"/>
      <c r="L20" s="61"/>
      <c r="M20" s="3"/>
      <c r="N20" s="3"/>
      <c r="O20" s="3"/>
      <c r="P20" s="3"/>
      <c r="Q20" s="3"/>
      <c r="R20" s="3"/>
      <c r="S20" s="3"/>
      <c r="T20" s="3"/>
    </row>
    <row r="21" spans="1:20" customFormat="1" ht="13" x14ac:dyDescent="0.3">
      <c r="A21" s="123"/>
      <c r="B21" s="16" t="s">
        <v>40</v>
      </c>
      <c r="C21" s="23"/>
      <c r="D21" s="22"/>
      <c r="E21" s="13"/>
      <c r="F21" s="48"/>
      <c r="G21" s="13"/>
      <c r="H21" s="59"/>
      <c r="I21" s="19"/>
      <c r="J21" s="14"/>
      <c r="K21" s="59"/>
      <c r="L21" s="61"/>
      <c r="M21" s="3"/>
      <c r="N21" s="3"/>
      <c r="O21" s="3"/>
      <c r="P21" s="3"/>
      <c r="Q21" s="3"/>
      <c r="R21" s="3"/>
      <c r="S21" s="3"/>
      <c r="T21" s="3"/>
    </row>
    <row r="22" spans="1:20" customFormat="1" ht="13" x14ac:dyDescent="0.3">
      <c r="A22" s="123"/>
      <c r="B22" s="16" t="s">
        <v>41</v>
      </c>
      <c r="C22" s="23"/>
      <c r="D22" s="22"/>
      <c r="E22" s="13"/>
      <c r="F22" s="48"/>
      <c r="G22" s="13"/>
      <c r="H22" s="59"/>
      <c r="I22" s="19"/>
      <c r="J22" s="14"/>
      <c r="K22" s="59"/>
      <c r="L22" s="61"/>
      <c r="M22" s="3"/>
      <c r="N22" s="3"/>
      <c r="O22" s="3"/>
      <c r="P22" s="3"/>
      <c r="Q22" s="3"/>
      <c r="R22" s="3"/>
      <c r="S22" s="3"/>
      <c r="T22" s="3"/>
    </row>
    <row r="23" spans="1:20" customFormat="1" ht="13" x14ac:dyDescent="0.3">
      <c r="A23" s="123"/>
      <c r="B23" s="16" t="s">
        <v>42</v>
      </c>
      <c r="C23" s="23"/>
      <c r="D23" s="22"/>
      <c r="E23" s="13"/>
      <c r="F23" s="48"/>
      <c r="G23" s="13"/>
      <c r="H23" s="59"/>
      <c r="I23" s="19"/>
      <c r="J23" s="14"/>
      <c r="K23" s="59"/>
      <c r="L23" s="61"/>
      <c r="M23" s="3"/>
      <c r="N23" s="3"/>
      <c r="O23" s="3"/>
      <c r="P23" s="3"/>
      <c r="Q23" s="3"/>
      <c r="R23" s="3"/>
      <c r="S23" s="3"/>
      <c r="T23" s="3"/>
    </row>
    <row r="24" spans="1:20" customFormat="1" ht="13" x14ac:dyDescent="0.3">
      <c r="A24" s="123"/>
      <c r="B24" s="16" t="s">
        <v>43</v>
      </c>
      <c r="C24" s="23"/>
      <c r="D24" s="22"/>
      <c r="E24" s="13"/>
      <c r="F24" s="48"/>
      <c r="G24" s="13"/>
      <c r="H24" s="59"/>
      <c r="I24" s="19"/>
      <c r="J24" s="14"/>
      <c r="K24" s="59"/>
      <c r="L24" s="61"/>
      <c r="M24" s="3"/>
      <c r="N24" s="3"/>
      <c r="O24" s="3"/>
      <c r="P24" s="3"/>
      <c r="Q24" s="3"/>
      <c r="R24" s="3"/>
      <c r="S24" s="3"/>
      <c r="T24" s="3"/>
    </row>
    <row r="25" spans="1:20" customFormat="1" ht="13" x14ac:dyDescent="0.3">
      <c r="A25" s="123"/>
      <c r="B25" s="16" t="s">
        <v>44</v>
      </c>
      <c r="C25" s="23"/>
      <c r="D25" s="22"/>
      <c r="E25" s="13"/>
      <c r="F25" s="48"/>
      <c r="G25" s="13"/>
      <c r="H25" s="59"/>
      <c r="I25" s="19"/>
      <c r="J25" s="14"/>
      <c r="K25" s="59"/>
      <c r="L25" s="61"/>
      <c r="M25" s="3"/>
      <c r="N25" s="3"/>
      <c r="O25" s="3"/>
      <c r="P25" s="3"/>
      <c r="Q25" s="3"/>
      <c r="R25" s="3"/>
      <c r="S25" s="3"/>
      <c r="T25" s="3"/>
    </row>
    <row r="26" spans="1:20" customFormat="1" ht="13" x14ac:dyDescent="0.3">
      <c r="A26" s="123"/>
      <c r="B26" s="16" t="s">
        <v>45</v>
      </c>
      <c r="C26" s="23"/>
      <c r="D26" s="22"/>
      <c r="E26" s="13"/>
      <c r="F26" s="48"/>
      <c r="G26" s="13"/>
      <c r="H26" s="59"/>
      <c r="I26" s="19"/>
      <c r="J26" s="14"/>
      <c r="K26" s="59"/>
      <c r="L26" s="61"/>
      <c r="M26" s="3"/>
      <c r="N26" s="3"/>
      <c r="O26" s="3"/>
      <c r="P26" s="3"/>
      <c r="Q26" s="3"/>
      <c r="R26" s="3"/>
      <c r="S26" s="3"/>
      <c r="T26" s="3"/>
    </row>
    <row r="27" spans="1:20" customFormat="1" ht="13" x14ac:dyDescent="0.3">
      <c r="A27" s="123"/>
      <c r="B27" s="16" t="s">
        <v>47</v>
      </c>
      <c r="C27" s="23"/>
      <c r="D27" s="22"/>
      <c r="E27" s="13"/>
      <c r="F27" s="48"/>
      <c r="G27" s="13"/>
      <c r="H27" s="59"/>
      <c r="I27" s="19"/>
      <c r="J27" s="14"/>
      <c r="K27" s="59"/>
      <c r="L27" s="61"/>
      <c r="M27" s="3"/>
      <c r="N27" s="3"/>
      <c r="O27" s="3"/>
      <c r="P27" s="3"/>
      <c r="Q27" s="3"/>
      <c r="R27" s="3"/>
      <c r="S27" s="3"/>
      <c r="T27" s="3"/>
    </row>
    <row r="28" spans="1:20" customFormat="1" ht="13" x14ac:dyDescent="0.3">
      <c r="A28" s="123"/>
      <c r="B28" s="16" t="s">
        <v>48</v>
      </c>
      <c r="C28" s="23"/>
      <c r="D28" s="22"/>
      <c r="E28" s="13"/>
      <c r="F28" s="48"/>
      <c r="G28" s="13"/>
      <c r="H28" s="59"/>
      <c r="I28" s="19"/>
      <c r="J28" s="14"/>
      <c r="K28" s="59"/>
      <c r="L28" s="61"/>
      <c r="M28" s="3"/>
      <c r="N28" s="3"/>
      <c r="O28" s="3"/>
      <c r="P28" s="3"/>
      <c r="Q28" s="3"/>
      <c r="R28" s="3"/>
      <c r="S28" s="3"/>
      <c r="T28" s="3"/>
    </row>
    <row r="29" spans="1:20" customFormat="1" ht="13" x14ac:dyDescent="0.3">
      <c r="A29" s="123"/>
      <c r="B29" s="16" t="s">
        <v>49</v>
      </c>
      <c r="C29" s="23"/>
      <c r="D29" s="22"/>
      <c r="E29" s="13"/>
      <c r="F29" s="48"/>
      <c r="G29" s="13"/>
      <c r="H29" s="59"/>
      <c r="I29" s="19"/>
      <c r="J29" s="14"/>
      <c r="K29" s="59"/>
      <c r="L29" s="61"/>
      <c r="M29" s="3"/>
      <c r="N29" s="3"/>
      <c r="O29" s="3"/>
      <c r="P29" s="3"/>
      <c r="Q29" s="3"/>
      <c r="R29" s="3"/>
      <c r="S29" s="3"/>
      <c r="T29" s="3"/>
    </row>
    <row r="30" spans="1:20" customFormat="1" ht="13" x14ac:dyDescent="0.3">
      <c r="A30" s="123"/>
      <c r="B30" s="16" t="s">
        <v>50</v>
      </c>
      <c r="C30" s="23"/>
      <c r="D30" s="22"/>
      <c r="E30" s="13"/>
      <c r="F30" s="48"/>
      <c r="G30" s="13"/>
      <c r="H30" s="59"/>
      <c r="I30" s="19"/>
      <c r="J30" s="14"/>
      <c r="K30" s="59"/>
      <c r="L30" s="61"/>
      <c r="M30" s="3"/>
      <c r="N30" s="3"/>
      <c r="O30" s="3"/>
      <c r="P30" s="3"/>
      <c r="Q30" s="3"/>
      <c r="R30" s="3"/>
      <c r="S30" s="3"/>
      <c r="T30" s="3"/>
    </row>
    <row r="31" spans="1:20" customFormat="1" ht="13" x14ac:dyDescent="0.3">
      <c r="A31" s="123"/>
      <c r="B31" s="16" t="s">
        <v>51</v>
      </c>
      <c r="C31" s="23"/>
      <c r="D31" s="22"/>
      <c r="E31" s="13"/>
      <c r="F31" s="48"/>
      <c r="G31" s="13"/>
      <c r="H31" s="59"/>
      <c r="I31" s="19"/>
      <c r="J31" s="14"/>
      <c r="K31" s="59"/>
      <c r="L31" s="61"/>
      <c r="M31" s="3"/>
      <c r="N31" s="3"/>
      <c r="O31" s="3"/>
      <c r="P31" s="3"/>
      <c r="Q31" s="3"/>
      <c r="R31" s="3"/>
      <c r="S31" s="3"/>
      <c r="T31" s="3"/>
    </row>
    <row r="32" spans="1:20" customFormat="1" ht="13" x14ac:dyDescent="0.3">
      <c r="A32" s="123"/>
      <c r="B32" s="16" t="s">
        <v>52</v>
      </c>
      <c r="C32" s="23"/>
      <c r="D32" s="22"/>
      <c r="E32" s="13"/>
      <c r="F32" s="48"/>
      <c r="G32" s="13"/>
      <c r="H32" s="59"/>
      <c r="I32" s="19"/>
      <c r="J32" s="14"/>
      <c r="K32" s="59"/>
      <c r="L32" s="61"/>
      <c r="M32" s="3"/>
      <c r="N32" s="3"/>
      <c r="O32" s="3"/>
      <c r="P32" s="3"/>
      <c r="Q32" s="3"/>
      <c r="R32" s="3"/>
      <c r="S32" s="3"/>
      <c r="T32" s="3"/>
    </row>
    <row r="33" spans="1:20" customFormat="1" ht="13" x14ac:dyDescent="0.3">
      <c r="A33" s="123"/>
      <c r="B33" s="16" t="s">
        <v>53</v>
      </c>
      <c r="C33" s="23"/>
      <c r="D33" s="22"/>
      <c r="E33" s="13"/>
      <c r="F33" s="48"/>
      <c r="G33" s="13"/>
      <c r="H33" s="59"/>
      <c r="I33" s="19"/>
      <c r="J33" s="14"/>
      <c r="K33" s="59"/>
      <c r="L33" s="61"/>
      <c r="M33" s="3"/>
      <c r="N33" s="3"/>
      <c r="O33" s="3"/>
      <c r="P33" s="3"/>
      <c r="Q33" s="3"/>
      <c r="R33" s="3"/>
      <c r="S33" s="3"/>
      <c r="T33" s="3"/>
    </row>
    <row r="34" spans="1:20" customFormat="1" ht="13" x14ac:dyDescent="0.3">
      <c r="A34" s="123"/>
      <c r="B34" s="16" t="s">
        <v>54</v>
      </c>
      <c r="C34" s="23"/>
      <c r="D34" s="22"/>
      <c r="E34" s="13"/>
      <c r="F34" s="48"/>
      <c r="G34" s="13"/>
      <c r="H34" s="59"/>
      <c r="I34" s="19"/>
      <c r="J34" s="14"/>
      <c r="K34" s="59"/>
      <c r="L34" s="61"/>
      <c r="M34" s="3"/>
      <c r="N34" s="3"/>
      <c r="O34" s="3"/>
      <c r="P34" s="3"/>
      <c r="Q34" s="3"/>
      <c r="R34" s="3"/>
      <c r="S34" s="3"/>
      <c r="T34" s="3"/>
    </row>
    <row r="35" spans="1:20" customFormat="1" ht="13" x14ac:dyDescent="0.3">
      <c r="A35" s="123"/>
      <c r="B35" s="16" t="s">
        <v>55</v>
      </c>
      <c r="C35" s="23"/>
      <c r="D35" s="22"/>
      <c r="E35" s="13"/>
      <c r="F35" s="48"/>
      <c r="G35" s="13"/>
      <c r="H35" s="59"/>
      <c r="I35" s="19"/>
      <c r="J35" s="14"/>
      <c r="K35" s="59"/>
      <c r="L35" s="61"/>
      <c r="M35" s="3"/>
      <c r="N35" s="3"/>
      <c r="O35" s="3"/>
      <c r="P35" s="3"/>
      <c r="Q35" s="3"/>
      <c r="R35" s="3"/>
      <c r="S35" s="3"/>
      <c r="T35" s="3"/>
    </row>
    <row r="36" spans="1:20" customFormat="1" ht="13" x14ac:dyDescent="0.3">
      <c r="A36" s="123"/>
      <c r="B36" s="16" t="s">
        <v>56</v>
      </c>
      <c r="C36" s="23"/>
      <c r="D36" s="22"/>
      <c r="E36" s="13"/>
      <c r="F36" s="48"/>
      <c r="G36" s="13"/>
      <c r="H36" s="59"/>
      <c r="I36" s="19"/>
      <c r="J36" s="14"/>
      <c r="K36" s="59"/>
      <c r="L36" s="61"/>
      <c r="M36" s="3"/>
      <c r="N36" s="3"/>
      <c r="O36" s="3"/>
      <c r="P36" s="3"/>
      <c r="Q36" s="3"/>
      <c r="R36" s="3"/>
      <c r="S36" s="3"/>
      <c r="T36" s="3"/>
    </row>
    <row r="37" spans="1:20" customFormat="1" ht="13" x14ac:dyDescent="0.3">
      <c r="A37" s="123"/>
      <c r="B37" s="16" t="s">
        <v>57</v>
      </c>
      <c r="C37" s="23"/>
      <c r="D37" s="22"/>
      <c r="E37" s="13"/>
      <c r="F37" s="48"/>
      <c r="G37" s="13"/>
      <c r="H37" s="59"/>
      <c r="I37" s="19"/>
      <c r="J37" s="14"/>
      <c r="K37" s="59"/>
      <c r="L37" s="61"/>
      <c r="M37" s="3"/>
      <c r="N37" s="3"/>
      <c r="O37" s="3"/>
      <c r="P37" s="3"/>
      <c r="Q37" s="3"/>
      <c r="R37" s="3"/>
      <c r="S37" s="3"/>
      <c r="T37" s="3"/>
    </row>
    <row r="38" spans="1:20" customFormat="1" ht="13" x14ac:dyDescent="0.3">
      <c r="A38" s="123"/>
      <c r="B38" s="16" t="s">
        <v>58</v>
      </c>
      <c r="C38" s="23"/>
      <c r="D38" s="22"/>
      <c r="E38" s="13"/>
      <c r="F38" s="48"/>
      <c r="G38" s="13"/>
      <c r="H38" s="59"/>
      <c r="I38" s="19"/>
      <c r="J38" s="14"/>
      <c r="K38" s="59"/>
      <c r="L38" s="61"/>
      <c r="M38" s="3"/>
      <c r="N38" s="3"/>
      <c r="O38" s="3"/>
      <c r="P38" s="3"/>
      <c r="Q38" s="3"/>
      <c r="R38" s="3"/>
      <c r="S38" s="3"/>
      <c r="T38" s="3"/>
    </row>
    <row r="39" spans="1:20" customFormat="1" ht="13" x14ac:dyDescent="0.3">
      <c r="A39" s="123"/>
      <c r="B39" s="16" t="s">
        <v>59</v>
      </c>
      <c r="C39" s="23"/>
      <c r="D39" s="22"/>
      <c r="E39" s="13"/>
      <c r="F39" s="48"/>
      <c r="G39" s="13"/>
      <c r="H39" s="59"/>
      <c r="I39" s="19"/>
      <c r="J39" s="14"/>
      <c r="K39" s="59"/>
      <c r="L39" s="61"/>
      <c r="M39" s="3"/>
      <c r="N39" s="3"/>
      <c r="O39" s="3"/>
      <c r="P39" s="3"/>
      <c r="Q39" s="3"/>
      <c r="R39" s="3"/>
      <c r="S39" s="3"/>
      <c r="T39" s="3"/>
    </row>
    <row r="40" spans="1:20" customFormat="1" ht="13" x14ac:dyDescent="0.3">
      <c r="A40" s="123"/>
      <c r="B40" s="16" t="s">
        <v>60</v>
      </c>
      <c r="C40" s="23"/>
      <c r="D40" s="22"/>
      <c r="E40" s="13"/>
      <c r="F40" s="48"/>
      <c r="G40" s="13"/>
      <c r="H40" s="59"/>
      <c r="I40" s="19"/>
      <c r="J40" s="14"/>
      <c r="K40" s="59"/>
      <c r="L40" s="61"/>
      <c r="M40" s="3"/>
      <c r="N40" s="3"/>
      <c r="O40" s="3"/>
      <c r="P40" s="3"/>
      <c r="Q40" s="3"/>
      <c r="R40" s="3"/>
      <c r="S40" s="3"/>
      <c r="T40" s="3"/>
    </row>
    <row r="41" spans="1:20" customFormat="1" ht="13" x14ac:dyDescent="0.3">
      <c r="A41" s="123"/>
      <c r="B41" s="16" t="s">
        <v>61</v>
      </c>
      <c r="C41" s="23"/>
      <c r="D41" s="22"/>
      <c r="E41" s="13"/>
      <c r="F41" s="48"/>
      <c r="G41" s="13"/>
      <c r="H41" s="59"/>
      <c r="I41" s="19"/>
      <c r="J41" s="14"/>
      <c r="K41" s="59"/>
      <c r="L41" s="61"/>
      <c r="M41" s="3"/>
      <c r="N41" s="3"/>
      <c r="O41" s="3"/>
      <c r="P41" s="3"/>
      <c r="Q41" s="3"/>
      <c r="R41" s="3"/>
      <c r="S41" s="3"/>
      <c r="T41" s="3"/>
    </row>
    <row r="42" spans="1:20" customFormat="1" ht="13" x14ac:dyDescent="0.3">
      <c r="A42" s="123"/>
      <c r="B42" s="16" t="s">
        <v>62</v>
      </c>
      <c r="C42" s="23"/>
      <c r="D42" s="22"/>
      <c r="E42" s="13"/>
      <c r="F42" s="48"/>
      <c r="G42" s="13"/>
      <c r="H42" s="59"/>
      <c r="I42" s="19"/>
      <c r="J42" s="14"/>
      <c r="K42" s="59"/>
      <c r="L42" s="61"/>
      <c r="M42" s="3"/>
      <c r="N42" s="3"/>
      <c r="O42" s="3"/>
      <c r="P42" s="3"/>
      <c r="Q42" s="3"/>
      <c r="R42" s="3"/>
      <c r="S42" s="3"/>
      <c r="T42" s="3"/>
    </row>
    <row r="43" spans="1:20" s="147" customFormat="1" ht="13" x14ac:dyDescent="0.3">
      <c r="A43" s="123"/>
      <c r="B43" s="141" t="s">
        <v>63</v>
      </c>
      <c r="C43" s="142"/>
      <c r="D43" s="143"/>
      <c r="E43" s="13"/>
      <c r="F43" s="13"/>
      <c r="G43" s="13"/>
      <c r="H43" s="144"/>
      <c r="I43" s="19"/>
      <c r="J43" s="14"/>
      <c r="K43" s="144"/>
      <c r="L43" s="145"/>
      <c r="M43" s="146"/>
      <c r="N43" s="146"/>
      <c r="O43" s="146"/>
      <c r="P43" s="146"/>
      <c r="Q43" s="146"/>
      <c r="R43" s="146"/>
      <c r="S43" s="146"/>
      <c r="T43" s="146"/>
    </row>
    <row r="44" spans="1:20" customFormat="1" ht="13" x14ac:dyDescent="0.3">
      <c r="A44" s="123"/>
      <c r="B44" s="16" t="s">
        <v>66</v>
      </c>
      <c r="C44" s="23"/>
      <c r="D44" s="22"/>
      <c r="E44" s="13"/>
      <c r="F44" s="48"/>
      <c r="G44" s="13"/>
      <c r="H44" s="59"/>
      <c r="I44" s="19"/>
      <c r="J44" s="14"/>
      <c r="K44" s="59"/>
      <c r="L44" s="61"/>
      <c r="M44" s="3"/>
      <c r="N44" s="3"/>
      <c r="O44" s="3"/>
      <c r="P44" s="3"/>
      <c r="Q44" s="3"/>
      <c r="R44" s="3"/>
      <c r="S44" s="3"/>
      <c r="T44" s="3"/>
    </row>
    <row r="45" spans="1:20" customFormat="1" ht="13.5" thickBot="1" x14ac:dyDescent="0.35">
      <c r="A45" s="20"/>
      <c r="B45" s="16"/>
      <c r="C45" s="94"/>
      <c r="D45" s="95"/>
      <c r="E45" s="96"/>
      <c r="F45" s="57"/>
      <c r="G45" s="96"/>
      <c r="H45" s="97"/>
      <c r="I45" s="98"/>
      <c r="J45" s="99"/>
      <c r="K45" s="97"/>
      <c r="L45" s="61"/>
      <c r="M45" s="3"/>
      <c r="N45" s="3"/>
      <c r="O45" s="3"/>
      <c r="P45" s="3"/>
      <c r="Q45" s="3"/>
      <c r="R45" s="3"/>
      <c r="S45" s="3"/>
      <c r="T45" s="3"/>
    </row>
    <row r="46" spans="1:20" customFormat="1" ht="13.5" thickBot="1" x14ac:dyDescent="0.35">
      <c r="A46" s="67"/>
      <c r="B46" s="63" t="str">
        <f>+"SUB-TOTAL:  "&amp;A12</f>
        <v>SUB-TOTAL:  G5</v>
      </c>
      <c r="C46" s="89"/>
      <c r="D46" s="90"/>
      <c r="E46" s="91"/>
      <c r="F46" s="92">
        <f>SUM(F13:F45)</f>
        <v>0</v>
      </c>
      <c r="G46" s="91"/>
      <c r="H46" s="92">
        <f>SUM(H13:H45)</f>
        <v>0</v>
      </c>
      <c r="I46" s="93"/>
      <c r="J46" s="91"/>
      <c r="K46" s="91">
        <f>SUM(K13:K45)</f>
        <v>0</v>
      </c>
      <c r="L46" s="62">
        <f>SUM(L13:L45)</f>
        <v>0</v>
      </c>
      <c r="M46" s="3"/>
      <c r="N46" s="3"/>
      <c r="O46" s="3"/>
      <c r="P46" s="3"/>
      <c r="Q46" s="3"/>
      <c r="R46" s="3"/>
      <c r="S46" s="3"/>
      <c r="T46" s="3"/>
    </row>
    <row r="47" spans="1:20" customFormat="1" ht="12.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3"/>
      <c r="N47" s="3"/>
      <c r="O47" s="3"/>
      <c r="P47" s="3"/>
      <c r="Q47" s="3"/>
      <c r="R47" s="3"/>
      <c r="S47" s="3"/>
      <c r="T47" s="3"/>
    </row>
    <row r="48" spans="1:20" customFormat="1" ht="12.5" x14ac:dyDescent="0.25">
      <c r="A48" s="2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3"/>
      <c r="N48" s="3"/>
      <c r="O48" s="3"/>
      <c r="P48" s="3"/>
      <c r="Q48" s="3"/>
      <c r="R48" s="3"/>
      <c r="S48" s="3"/>
      <c r="T48" s="3"/>
    </row>
    <row r="49" spans="1:20" customFormat="1" ht="12.5" x14ac:dyDescent="0.25">
      <c r="A49" s="2"/>
      <c r="B49" s="12"/>
      <c r="C49" s="12"/>
      <c r="D49" s="12"/>
      <c r="E49" s="10"/>
      <c r="F49" s="1"/>
      <c r="G49" s="1"/>
      <c r="H49" s="1"/>
      <c r="I49" s="1"/>
      <c r="J49" s="1"/>
      <c r="K49" s="1"/>
      <c r="L49" s="1"/>
      <c r="M49" s="3"/>
      <c r="N49" s="3"/>
      <c r="O49" s="3"/>
      <c r="P49" s="3"/>
      <c r="Q49" s="3"/>
      <c r="R49" s="3"/>
      <c r="S49" s="3"/>
      <c r="T49" s="3"/>
    </row>
    <row r="50" spans="1:20" customFormat="1" ht="12.5" x14ac:dyDescent="0.25">
      <c r="A50" s="1"/>
      <c r="B50" s="10"/>
      <c r="C50" s="10"/>
      <c r="D50" s="10"/>
      <c r="E50" s="10"/>
      <c r="F50" s="1"/>
      <c r="G50" s="1"/>
      <c r="H50" s="1"/>
      <c r="I50" s="1"/>
      <c r="J50" s="1"/>
      <c r="K50" s="1"/>
      <c r="L50" s="1"/>
      <c r="M50" s="3"/>
      <c r="N50" s="3"/>
      <c r="O50" s="3"/>
      <c r="P50" s="3"/>
      <c r="Q50" s="3"/>
      <c r="R50" s="3"/>
      <c r="S50" s="3"/>
      <c r="T50" s="3"/>
    </row>
    <row r="51" spans="1:20" customFormat="1" ht="12.5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customFormat="1" x14ac:dyDescent="0.2"/>
  </sheetData>
  <mergeCells count="13">
    <mergeCell ref="K9:K11"/>
    <mergeCell ref="L9:L11"/>
    <mergeCell ref="A15:A44"/>
    <mergeCell ref="C7:H8"/>
    <mergeCell ref="I7:K8"/>
    <mergeCell ref="A9:A11"/>
    <mergeCell ref="B9:B11"/>
    <mergeCell ref="C9:C11"/>
    <mergeCell ref="E9:E11"/>
    <mergeCell ref="F9:F11"/>
    <mergeCell ref="G9:G11"/>
    <mergeCell ref="H9:H11"/>
    <mergeCell ref="J9:J11"/>
  </mergeCells>
  <pageMargins left="0.75" right="0.75" top="1" bottom="0.75" header="0.5" footer="0.25"/>
  <pageSetup paperSize="9" scale="72" orientation="landscape" horizontalDpi="4294967292" r:id="rId1"/>
  <headerFooter alignWithMargins="0">
    <oddHeader>&amp;L&amp;"Arial,Bold"Volume 1A&amp;C&amp;"Arial,Bold"General Information and Instructions to Tenderers&amp;R&amp;"Arial,Bold"APPENDIX G</oddHeader>
    <oddFooter>&amp;L&amp;"Arial,Bold"&amp;9ATNS/HO/S20/01/04: Instructions to tenderers_ver2F
July 2001&amp;C&amp;"Arial,Bold"&amp;9Version 2.0F&amp;R&amp;"Arial,Bold"&amp;9Sheet: &amp;P of &amp;N
 (&amp;A)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52"/>
  <sheetViews>
    <sheetView topLeftCell="A15" zoomScale="60" zoomScaleNormal="60" workbookViewId="0">
      <selection activeCell="B44" sqref="A44:XFD44"/>
    </sheetView>
  </sheetViews>
  <sheetFormatPr defaultColWidth="9.33203125" defaultRowHeight="10" x14ac:dyDescent="0.2"/>
  <cols>
    <col min="1" max="1" width="35.33203125" style="2" customWidth="1"/>
    <col min="2" max="2" width="50.77734375" style="2" customWidth="1"/>
    <col min="3" max="3" width="14.6640625" style="2" customWidth="1"/>
    <col min="4" max="4" width="9.33203125" style="2"/>
    <col min="5" max="5" width="14.77734375" style="2" customWidth="1"/>
    <col min="6" max="7" width="14.77734375" customWidth="1"/>
    <col min="8" max="8" width="15.77734375" customWidth="1"/>
    <col min="10" max="10" width="14.77734375" style="2" customWidth="1"/>
    <col min="11" max="11" width="15.77734375" customWidth="1"/>
    <col min="12" max="12" width="17.77734375" customWidth="1"/>
    <col min="13" max="13" width="13" style="2" customWidth="1"/>
    <col min="14" max="16384" width="9.33203125" style="2"/>
  </cols>
  <sheetData>
    <row r="1" spans="1:20" customFormat="1" ht="13" x14ac:dyDescent="0.3">
      <c r="A1" s="7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8"/>
      <c r="M1" s="3"/>
      <c r="N1" s="3"/>
      <c r="O1" s="3"/>
      <c r="P1" s="3"/>
      <c r="Q1" s="3"/>
      <c r="R1" s="3"/>
      <c r="S1" s="3"/>
      <c r="T1" s="3"/>
    </row>
    <row r="2" spans="1:20" customFormat="1" ht="13" x14ac:dyDescent="0.3">
      <c r="A2" s="11" t="s">
        <v>1</v>
      </c>
      <c r="B2" s="54" t="str">
        <f>SUMMARY!B2</f>
        <v>Tenderer name</v>
      </c>
      <c r="C2" s="9"/>
      <c r="D2" s="9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  <c r="S2" s="3"/>
      <c r="T2" s="3"/>
    </row>
    <row r="3" spans="1:20" customFormat="1" ht="13" x14ac:dyDescent="0.3">
      <c r="A3" s="11" t="s">
        <v>19</v>
      </c>
      <c r="B3" s="54" t="str">
        <f>SUMMARY!B3</f>
        <v xml:space="preserve">WAM1 SV5-SV10 NETWORK DESIGN SOLUTION </v>
      </c>
      <c r="C3" s="9"/>
      <c r="D3" s="9"/>
      <c r="E3" s="1"/>
      <c r="F3" s="8"/>
      <c r="G3" s="8"/>
      <c r="H3" s="15"/>
      <c r="I3" s="15"/>
      <c r="J3" s="1"/>
      <c r="K3" s="1"/>
      <c r="L3" s="1"/>
      <c r="M3" s="3"/>
      <c r="N3" s="3"/>
      <c r="O3" s="3"/>
      <c r="P3" s="3"/>
      <c r="Q3" s="3"/>
      <c r="R3" s="3"/>
      <c r="S3" s="3"/>
      <c r="T3" s="3"/>
    </row>
    <row r="4" spans="1:20" customFormat="1" ht="13" x14ac:dyDescent="0.3">
      <c r="A4" s="11" t="s">
        <v>18</v>
      </c>
      <c r="B4" s="71" t="s">
        <v>23</v>
      </c>
      <c r="C4" s="9"/>
      <c r="D4" s="9"/>
      <c r="E4" s="1"/>
      <c r="F4" s="8"/>
      <c r="G4" s="8"/>
      <c r="H4" s="15"/>
      <c r="I4" s="15"/>
      <c r="J4" s="1"/>
      <c r="K4" s="1"/>
      <c r="L4" s="1"/>
      <c r="M4" s="3"/>
      <c r="N4" s="3"/>
      <c r="O4" s="3"/>
      <c r="P4" s="3"/>
      <c r="Q4" s="3"/>
      <c r="R4" s="3"/>
      <c r="S4" s="3"/>
      <c r="T4" s="3"/>
    </row>
    <row r="5" spans="1:20" customFormat="1" ht="13" x14ac:dyDescent="0.3">
      <c r="A5" s="11" t="s">
        <v>17</v>
      </c>
      <c r="B5" s="71" t="s">
        <v>33</v>
      </c>
      <c r="C5" s="9"/>
      <c r="D5" s="9"/>
      <c r="E5" s="1"/>
      <c r="F5" s="8"/>
      <c r="G5" s="8"/>
      <c r="H5" s="15"/>
      <c r="I5" s="15"/>
      <c r="J5" s="1"/>
      <c r="K5" s="1"/>
      <c r="L5" s="1"/>
      <c r="M5" s="3"/>
      <c r="N5" s="3"/>
      <c r="O5" s="3"/>
      <c r="P5" s="3"/>
      <c r="Q5" s="3"/>
      <c r="R5" s="3"/>
      <c r="S5" s="3"/>
      <c r="T5" s="3"/>
    </row>
    <row r="6" spans="1:20" customFormat="1" ht="13" thickBot="1" x14ac:dyDescent="0.3">
      <c r="A6" s="1"/>
      <c r="B6" s="1"/>
      <c r="C6" s="1"/>
      <c r="D6" s="1"/>
      <c r="E6" s="1"/>
      <c r="F6" s="2"/>
      <c r="G6" s="2"/>
      <c r="H6" s="2"/>
      <c r="I6" s="2"/>
      <c r="J6" s="2"/>
      <c r="K6" s="1"/>
      <c r="L6" s="1"/>
      <c r="M6" s="3"/>
      <c r="N6" s="3"/>
      <c r="O6" s="3"/>
      <c r="P6" s="3"/>
      <c r="Q6" s="3"/>
      <c r="R6" s="3"/>
      <c r="S6" s="3"/>
      <c r="T6" s="3"/>
    </row>
    <row r="7" spans="1:20" customFormat="1" ht="12.5" x14ac:dyDescent="0.25">
      <c r="A7" s="1"/>
      <c r="B7" s="1"/>
      <c r="C7" s="126" t="s">
        <v>13</v>
      </c>
      <c r="D7" s="127"/>
      <c r="E7" s="127"/>
      <c r="F7" s="127"/>
      <c r="G7" s="127"/>
      <c r="H7" s="128"/>
      <c r="I7" s="126" t="s">
        <v>2</v>
      </c>
      <c r="J7" s="127"/>
      <c r="K7" s="128"/>
      <c r="L7" s="55"/>
      <c r="M7" s="3"/>
      <c r="N7" s="3"/>
      <c r="O7" s="3"/>
      <c r="P7" s="3"/>
      <c r="Q7" s="3"/>
      <c r="R7" s="3"/>
      <c r="S7" s="3"/>
      <c r="T7" s="3"/>
    </row>
    <row r="8" spans="1:20" customFormat="1" ht="12.5" x14ac:dyDescent="0.25">
      <c r="A8" s="1"/>
      <c r="B8" s="1"/>
      <c r="C8" s="129"/>
      <c r="D8" s="130"/>
      <c r="E8" s="130"/>
      <c r="F8" s="130"/>
      <c r="G8" s="130"/>
      <c r="H8" s="131"/>
      <c r="I8" s="129"/>
      <c r="J8" s="130"/>
      <c r="K8" s="131"/>
      <c r="L8" s="56"/>
      <c r="M8" s="3"/>
      <c r="N8" s="3"/>
      <c r="O8" s="3"/>
      <c r="P8" s="3"/>
      <c r="Q8" s="3"/>
      <c r="R8" s="3"/>
      <c r="S8" s="3"/>
      <c r="T8" s="3"/>
    </row>
    <row r="9" spans="1:20" customFormat="1" ht="12.5" x14ac:dyDescent="0.25">
      <c r="A9" s="116" t="s">
        <v>15</v>
      </c>
      <c r="B9" s="138" t="s">
        <v>4</v>
      </c>
      <c r="C9" s="135" t="s">
        <v>5</v>
      </c>
      <c r="D9" s="74" t="s">
        <v>3</v>
      </c>
      <c r="E9" s="116" t="s">
        <v>7</v>
      </c>
      <c r="F9" s="116" t="s">
        <v>8</v>
      </c>
      <c r="G9" s="116" t="s">
        <v>6</v>
      </c>
      <c r="H9" s="119" t="s">
        <v>12</v>
      </c>
      <c r="I9" s="77" t="s">
        <v>3</v>
      </c>
      <c r="J9" s="116" t="s">
        <v>9</v>
      </c>
      <c r="K9" s="119" t="s">
        <v>10</v>
      </c>
      <c r="L9" s="114" t="s">
        <v>11</v>
      </c>
      <c r="M9" s="3"/>
      <c r="N9" s="3"/>
      <c r="O9" s="3"/>
      <c r="P9" s="3"/>
      <c r="Q9" s="3"/>
      <c r="R9" s="3"/>
      <c r="S9" s="3"/>
      <c r="T9" s="3"/>
    </row>
    <row r="10" spans="1:20" customFormat="1" ht="12.5" x14ac:dyDescent="0.25">
      <c r="A10" s="117"/>
      <c r="B10" s="139"/>
      <c r="C10" s="136"/>
      <c r="D10" s="75"/>
      <c r="E10" s="117"/>
      <c r="F10" s="117"/>
      <c r="G10" s="117"/>
      <c r="H10" s="120"/>
      <c r="I10" s="78"/>
      <c r="J10" s="117"/>
      <c r="K10" s="120"/>
      <c r="L10" s="114"/>
      <c r="M10" s="3"/>
      <c r="N10" s="3"/>
      <c r="O10" s="3"/>
      <c r="P10" s="3"/>
      <c r="Q10" s="3"/>
      <c r="R10" s="3"/>
      <c r="S10" s="3"/>
      <c r="T10" s="3"/>
    </row>
    <row r="11" spans="1:20" customFormat="1" ht="12.5" x14ac:dyDescent="0.25">
      <c r="A11" s="118"/>
      <c r="B11" s="140"/>
      <c r="C11" s="137"/>
      <c r="D11" s="76"/>
      <c r="E11" s="118"/>
      <c r="F11" s="118"/>
      <c r="G11" s="118"/>
      <c r="H11" s="121"/>
      <c r="I11" s="79"/>
      <c r="J11" s="118"/>
      <c r="K11" s="121"/>
      <c r="L11" s="115"/>
      <c r="M11" s="3"/>
      <c r="N11" s="3"/>
      <c r="O11" s="3"/>
      <c r="P11" s="3"/>
      <c r="Q11" s="3"/>
      <c r="R11" s="3"/>
      <c r="S11" s="3"/>
      <c r="T11" s="3"/>
    </row>
    <row r="12" spans="1:20" customFormat="1" ht="13" x14ac:dyDescent="0.3">
      <c r="A12" s="44" t="str">
        <f>B4</f>
        <v>G6</v>
      </c>
      <c r="B12" s="68" t="str">
        <f>B5</f>
        <v>Feasibility Study</v>
      </c>
      <c r="C12" s="69"/>
      <c r="D12" s="49"/>
      <c r="E12" s="45"/>
      <c r="F12" s="45"/>
      <c r="G12" s="45"/>
      <c r="H12" s="58"/>
      <c r="I12" s="70"/>
      <c r="J12" s="45"/>
      <c r="K12" s="58"/>
      <c r="L12" s="60"/>
      <c r="M12" s="3"/>
      <c r="N12" s="3"/>
      <c r="O12" s="3"/>
      <c r="P12" s="3"/>
      <c r="Q12" s="3"/>
      <c r="R12" s="3"/>
      <c r="S12" s="3"/>
      <c r="T12" s="3"/>
    </row>
    <row r="13" spans="1:20" customFormat="1" ht="24.75" customHeight="1" x14ac:dyDescent="0.3">
      <c r="A13" s="20"/>
      <c r="B13" s="73" t="s">
        <v>30</v>
      </c>
      <c r="C13" s="18"/>
      <c r="D13" s="6"/>
      <c r="E13" s="14"/>
      <c r="F13" s="48"/>
      <c r="G13" s="13"/>
      <c r="H13" s="59"/>
      <c r="I13" s="19"/>
      <c r="J13" s="14"/>
      <c r="K13" s="59"/>
      <c r="L13" s="61"/>
      <c r="M13" s="3"/>
      <c r="N13" s="3"/>
      <c r="O13" s="3"/>
      <c r="P13" s="3"/>
      <c r="Q13" s="3"/>
      <c r="R13" s="3"/>
      <c r="S13" s="3"/>
      <c r="T13" s="3"/>
    </row>
    <row r="14" spans="1:20" customFormat="1" ht="13" x14ac:dyDescent="0.3">
      <c r="A14" s="21"/>
      <c r="B14" s="16"/>
      <c r="C14" s="17"/>
      <c r="D14" s="5"/>
      <c r="E14" s="14"/>
      <c r="F14" s="48"/>
      <c r="G14" s="13"/>
      <c r="H14" s="59"/>
      <c r="I14" s="19"/>
      <c r="J14" s="14"/>
      <c r="K14" s="59"/>
      <c r="L14" s="61"/>
      <c r="M14" s="3"/>
      <c r="N14" s="3"/>
      <c r="O14" s="3"/>
      <c r="P14" s="3"/>
      <c r="Q14" s="3"/>
      <c r="R14" s="3"/>
      <c r="S14" s="3"/>
      <c r="T14" s="3"/>
    </row>
    <row r="15" spans="1:20" customFormat="1" ht="13" x14ac:dyDescent="0.3">
      <c r="A15" s="122" t="s">
        <v>28</v>
      </c>
      <c r="B15" s="16"/>
      <c r="C15" s="23"/>
      <c r="D15" s="22"/>
      <c r="E15" s="13"/>
      <c r="F15" s="48"/>
      <c r="G15" s="13"/>
      <c r="H15" s="59"/>
      <c r="I15" s="19"/>
      <c r="J15" s="14"/>
      <c r="K15" s="59"/>
      <c r="L15" s="61"/>
      <c r="M15" s="3"/>
      <c r="N15" s="3"/>
      <c r="O15" s="3"/>
      <c r="P15" s="3"/>
      <c r="Q15" s="3"/>
      <c r="R15" s="3"/>
      <c r="S15" s="3"/>
      <c r="T15" s="3"/>
    </row>
    <row r="16" spans="1:20" customFormat="1" ht="13" x14ac:dyDescent="0.3">
      <c r="A16" s="123"/>
      <c r="B16" s="83" t="s">
        <v>46</v>
      </c>
      <c r="C16" s="81"/>
      <c r="D16" s="22"/>
      <c r="E16" s="13"/>
      <c r="F16" s="48">
        <f t="shared" ref="F16:F24" si="0">D16*E16</f>
        <v>0</v>
      </c>
      <c r="G16" s="13">
        <f>SUMMARY!$B$4</f>
        <v>0</v>
      </c>
      <c r="H16" s="59">
        <f t="shared" ref="H16:H24" si="1">IF(G16&lt;&gt;0,F16/G16,0)</f>
        <v>0</v>
      </c>
      <c r="I16" s="19"/>
      <c r="J16" s="14"/>
      <c r="K16" s="59">
        <f t="shared" ref="K16:K17" si="2">I16*J16</f>
        <v>0</v>
      </c>
      <c r="L16" s="61">
        <f t="shared" ref="L16:L24" si="3">H16+K16</f>
        <v>0</v>
      </c>
      <c r="M16" s="3"/>
      <c r="N16" s="3"/>
      <c r="O16" s="3"/>
      <c r="P16" s="3"/>
      <c r="Q16" s="3"/>
      <c r="R16" s="3"/>
      <c r="S16" s="3"/>
      <c r="T16" s="3"/>
    </row>
    <row r="17" spans="1:20" customFormat="1" ht="13" x14ac:dyDescent="0.3">
      <c r="A17" s="123"/>
      <c r="B17" s="83" t="s">
        <v>35</v>
      </c>
      <c r="C17" s="81"/>
      <c r="D17" s="22"/>
      <c r="E17" s="13"/>
      <c r="F17" s="48">
        <f t="shared" si="0"/>
        <v>0</v>
      </c>
      <c r="G17" s="13">
        <f>SUMMARY!$B$4</f>
        <v>0</v>
      </c>
      <c r="H17" s="59">
        <f t="shared" si="1"/>
        <v>0</v>
      </c>
      <c r="I17" s="19"/>
      <c r="J17" s="14"/>
      <c r="K17" s="59">
        <f t="shared" si="2"/>
        <v>0</v>
      </c>
      <c r="L17" s="61">
        <f t="shared" si="3"/>
        <v>0</v>
      </c>
      <c r="M17" s="3"/>
      <c r="N17" s="3"/>
      <c r="O17" s="3"/>
      <c r="P17" s="3"/>
      <c r="Q17" s="3"/>
      <c r="R17" s="3"/>
      <c r="S17" s="3"/>
      <c r="T17" s="3"/>
    </row>
    <row r="18" spans="1:20" customFormat="1" ht="13" x14ac:dyDescent="0.3">
      <c r="A18" s="123"/>
      <c r="B18" s="83" t="s">
        <v>36</v>
      </c>
      <c r="C18" s="81"/>
      <c r="D18" s="22"/>
      <c r="E18" s="13"/>
      <c r="F18" s="48"/>
      <c r="G18" s="13"/>
      <c r="H18" s="59"/>
      <c r="I18" s="19"/>
      <c r="J18" s="14"/>
      <c r="K18" s="59"/>
      <c r="L18" s="61"/>
      <c r="M18" s="3"/>
      <c r="N18" s="3"/>
      <c r="O18" s="3"/>
      <c r="P18" s="3"/>
      <c r="Q18" s="3"/>
      <c r="R18" s="3"/>
      <c r="S18" s="3"/>
      <c r="T18" s="3"/>
    </row>
    <row r="19" spans="1:20" customFormat="1" ht="13" x14ac:dyDescent="0.3">
      <c r="A19" s="123"/>
      <c r="B19" s="83" t="s">
        <v>37</v>
      </c>
      <c r="C19" s="81"/>
      <c r="D19" s="22"/>
      <c r="E19" s="13"/>
      <c r="F19" s="48"/>
      <c r="G19" s="13"/>
      <c r="H19" s="59"/>
      <c r="I19" s="19"/>
      <c r="J19" s="14"/>
      <c r="K19" s="59"/>
      <c r="L19" s="61"/>
      <c r="M19" s="3"/>
      <c r="N19" s="3"/>
      <c r="O19" s="3"/>
      <c r="P19" s="3"/>
      <c r="Q19" s="3"/>
      <c r="R19" s="3"/>
      <c r="S19" s="3"/>
      <c r="T19" s="3"/>
    </row>
    <row r="20" spans="1:20" customFormat="1" ht="13" x14ac:dyDescent="0.3">
      <c r="A20" s="123"/>
      <c r="B20" s="83" t="s">
        <v>39</v>
      </c>
      <c r="C20" s="81"/>
      <c r="D20" s="22"/>
      <c r="E20" s="13"/>
      <c r="F20" s="48"/>
      <c r="G20" s="13"/>
      <c r="H20" s="59"/>
      <c r="I20" s="19"/>
      <c r="J20" s="14"/>
      <c r="K20" s="59"/>
      <c r="L20" s="61"/>
      <c r="M20" s="3"/>
      <c r="N20" s="3"/>
      <c r="O20" s="3"/>
      <c r="P20" s="3"/>
      <c r="Q20" s="3"/>
      <c r="R20" s="3"/>
      <c r="S20" s="3"/>
      <c r="T20" s="3"/>
    </row>
    <row r="21" spans="1:20" customFormat="1" ht="13" x14ac:dyDescent="0.3">
      <c r="A21" s="123"/>
      <c r="B21" s="83" t="s">
        <v>38</v>
      </c>
      <c r="C21" s="81"/>
      <c r="D21" s="22"/>
      <c r="E21" s="13"/>
      <c r="F21" s="48"/>
      <c r="G21" s="13"/>
      <c r="H21" s="59"/>
      <c r="I21" s="19"/>
      <c r="J21" s="14"/>
      <c r="K21" s="59"/>
      <c r="L21" s="61"/>
      <c r="M21" s="3"/>
      <c r="N21" s="3"/>
      <c r="O21" s="3"/>
      <c r="P21" s="3"/>
      <c r="Q21" s="3"/>
      <c r="R21" s="3"/>
      <c r="S21" s="3"/>
      <c r="T21" s="3"/>
    </row>
    <row r="22" spans="1:20" customFormat="1" ht="13" x14ac:dyDescent="0.3">
      <c r="A22" s="123"/>
      <c r="B22" s="83" t="s">
        <v>40</v>
      </c>
      <c r="C22" s="81"/>
      <c r="D22" s="22"/>
      <c r="E22" s="13"/>
      <c r="F22" s="48"/>
      <c r="G22" s="13"/>
      <c r="H22" s="59"/>
      <c r="I22" s="19"/>
      <c r="J22" s="14"/>
      <c r="K22" s="59"/>
      <c r="L22" s="61"/>
      <c r="M22" s="3"/>
      <c r="N22" s="3"/>
      <c r="O22" s="3"/>
      <c r="P22" s="3"/>
      <c r="Q22" s="3"/>
      <c r="R22" s="3"/>
      <c r="S22" s="3"/>
      <c r="T22" s="3"/>
    </row>
    <row r="23" spans="1:20" customFormat="1" ht="13" x14ac:dyDescent="0.3">
      <c r="A23" s="123"/>
      <c r="B23" s="83" t="s">
        <v>41</v>
      </c>
      <c r="C23" s="81"/>
      <c r="D23" s="22"/>
      <c r="E23" s="13"/>
      <c r="F23" s="48"/>
      <c r="G23" s="13"/>
      <c r="H23" s="59"/>
      <c r="I23" s="19"/>
      <c r="J23" s="14"/>
      <c r="K23" s="59"/>
      <c r="L23" s="61"/>
      <c r="M23" s="3"/>
      <c r="N23" s="3"/>
      <c r="O23" s="3"/>
      <c r="P23" s="3"/>
      <c r="Q23" s="3"/>
      <c r="R23" s="3"/>
      <c r="S23" s="3"/>
      <c r="T23" s="3"/>
    </row>
    <row r="24" spans="1:20" customFormat="1" ht="13" x14ac:dyDescent="0.3">
      <c r="A24" s="123"/>
      <c r="B24" s="83" t="s">
        <v>42</v>
      </c>
      <c r="C24" s="81"/>
      <c r="D24" s="22"/>
      <c r="E24" s="13"/>
      <c r="F24" s="48">
        <f t="shared" si="0"/>
        <v>0</v>
      </c>
      <c r="G24" s="13">
        <f>SUMMARY!$B$4</f>
        <v>0</v>
      </c>
      <c r="H24" s="59">
        <f t="shared" si="1"/>
        <v>0</v>
      </c>
      <c r="I24" s="19"/>
      <c r="J24" s="14"/>
      <c r="K24" s="59">
        <f>I24*J24</f>
        <v>0</v>
      </c>
      <c r="L24" s="61">
        <f t="shared" si="3"/>
        <v>0</v>
      </c>
      <c r="M24" s="3"/>
      <c r="N24" s="3"/>
      <c r="O24" s="3"/>
      <c r="P24" s="3"/>
      <c r="Q24" s="3"/>
      <c r="R24" s="3"/>
      <c r="S24" s="3"/>
      <c r="T24" s="3"/>
    </row>
    <row r="25" spans="1:20" customFormat="1" ht="13" x14ac:dyDescent="0.3">
      <c r="A25" s="123"/>
      <c r="B25" s="83" t="s">
        <v>43</v>
      </c>
      <c r="C25" s="81"/>
      <c r="D25" s="22"/>
      <c r="E25" s="13"/>
      <c r="F25" s="48"/>
      <c r="G25" s="13"/>
      <c r="H25" s="59"/>
      <c r="I25" s="19"/>
      <c r="J25" s="14"/>
      <c r="K25" s="59"/>
      <c r="L25" s="61"/>
      <c r="M25" s="3"/>
      <c r="N25" s="3"/>
      <c r="O25" s="3"/>
      <c r="P25" s="3"/>
      <c r="Q25" s="3"/>
      <c r="R25" s="3"/>
      <c r="S25" s="3"/>
      <c r="T25" s="3"/>
    </row>
    <row r="26" spans="1:20" customFormat="1" ht="13" x14ac:dyDescent="0.3">
      <c r="A26" s="123"/>
      <c r="B26" s="83" t="s">
        <v>44</v>
      </c>
      <c r="C26" s="81"/>
      <c r="D26" s="22"/>
      <c r="E26" s="13"/>
      <c r="F26" s="48"/>
      <c r="G26" s="13"/>
      <c r="H26" s="59"/>
      <c r="I26" s="19"/>
      <c r="J26" s="14"/>
      <c r="K26" s="59"/>
      <c r="L26" s="61"/>
      <c r="M26" s="3"/>
      <c r="N26" s="3"/>
      <c r="O26" s="3"/>
      <c r="P26" s="3"/>
      <c r="Q26" s="3"/>
      <c r="R26" s="3"/>
      <c r="S26" s="3"/>
      <c r="T26" s="3"/>
    </row>
    <row r="27" spans="1:20" customFormat="1" ht="13" x14ac:dyDescent="0.3">
      <c r="A27" s="123"/>
      <c r="B27" s="83" t="s">
        <v>45</v>
      </c>
      <c r="C27" s="81"/>
      <c r="D27" s="22"/>
      <c r="E27" s="13"/>
      <c r="F27" s="48"/>
      <c r="G27" s="13"/>
      <c r="H27" s="59"/>
      <c r="I27" s="19"/>
      <c r="J27" s="14"/>
      <c r="K27" s="59"/>
      <c r="L27" s="61"/>
      <c r="M27" s="3"/>
      <c r="N27" s="3"/>
      <c r="O27" s="3"/>
      <c r="P27" s="3"/>
      <c r="Q27" s="3"/>
      <c r="R27" s="3"/>
      <c r="S27" s="3"/>
      <c r="T27" s="3"/>
    </row>
    <row r="28" spans="1:20" customFormat="1" ht="13" x14ac:dyDescent="0.3">
      <c r="A28" s="123"/>
      <c r="B28" s="83" t="s">
        <v>47</v>
      </c>
      <c r="C28" s="81"/>
      <c r="D28" s="22"/>
      <c r="E28" s="13"/>
      <c r="F28" s="48"/>
      <c r="G28" s="13"/>
      <c r="H28" s="59"/>
      <c r="I28" s="19"/>
      <c r="J28" s="14"/>
      <c r="K28" s="59"/>
      <c r="L28" s="61"/>
      <c r="M28" s="3"/>
      <c r="N28" s="3"/>
      <c r="O28" s="3"/>
      <c r="P28" s="3"/>
      <c r="Q28" s="3"/>
      <c r="R28" s="3"/>
      <c r="S28" s="3"/>
      <c r="T28" s="3"/>
    </row>
    <row r="29" spans="1:20" customFormat="1" ht="13" x14ac:dyDescent="0.3">
      <c r="A29" s="123"/>
      <c r="B29" s="83" t="s">
        <v>48</v>
      </c>
      <c r="C29" s="81"/>
      <c r="D29" s="22"/>
      <c r="E29" s="13"/>
      <c r="F29" s="48"/>
      <c r="G29" s="13"/>
      <c r="H29" s="59"/>
      <c r="I29" s="19"/>
      <c r="J29" s="14"/>
      <c r="K29" s="59"/>
      <c r="L29" s="61"/>
      <c r="M29" s="3"/>
      <c r="N29" s="3"/>
      <c r="O29" s="3"/>
      <c r="P29" s="3"/>
      <c r="Q29" s="3"/>
      <c r="R29" s="3"/>
      <c r="S29" s="3"/>
      <c r="T29" s="3"/>
    </row>
    <row r="30" spans="1:20" customFormat="1" ht="13" x14ac:dyDescent="0.3">
      <c r="A30" s="123"/>
      <c r="B30" s="83" t="s">
        <v>49</v>
      </c>
      <c r="C30" s="81"/>
      <c r="D30" s="22"/>
      <c r="E30" s="13"/>
      <c r="F30" s="48"/>
      <c r="G30" s="13"/>
      <c r="H30" s="59"/>
      <c r="I30" s="19"/>
      <c r="J30" s="14"/>
      <c r="K30" s="59"/>
      <c r="L30" s="61"/>
      <c r="M30" s="3"/>
      <c r="N30" s="3"/>
      <c r="O30" s="3"/>
      <c r="P30" s="3"/>
      <c r="Q30" s="3"/>
      <c r="R30" s="3"/>
      <c r="S30" s="3"/>
      <c r="T30" s="3"/>
    </row>
    <row r="31" spans="1:20" customFormat="1" ht="13" x14ac:dyDescent="0.3">
      <c r="A31" s="123"/>
      <c r="B31" s="83" t="s">
        <v>50</v>
      </c>
      <c r="C31" s="81"/>
      <c r="D31" s="22"/>
      <c r="E31" s="13"/>
      <c r="F31" s="48"/>
      <c r="G31" s="13"/>
      <c r="H31" s="59"/>
      <c r="I31" s="19"/>
      <c r="J31" s="14"/>
      <c r="K31" s="59"/>
      <c r="L31" s="61"/>
      <c r="M31" s="3"/>
      <c r="N31" s="3"/>
      <c r="O31" s="3"/>
      <c r="P31" s="3"/>
      <c r="Q31" s="3"/>
      <c r="R31" s="3"/>
      <c r="S31" s="3"/>
      <c r="T31" s="3"/>
    </row>
    <row r="32" spans="1:20" customFormat="1" ht="13" x14ac:dyDescent="0.3">
      <c r="A32" s="123"/>
      <c r="B32" s="83" t="s">
        <v>51</v>
      </c>
      <c r="C32" s="81"/>
      <c r="D32" s="22"/>
      <c r="E32" s="13"/>
      <c r="F32" s="48"/>
      <c r="G32" s="13"/>
      <c r="H32" s="59"/>
      <c r="I32" s="19"/>
      <c r="J32" s="14"/>
      <c r="K32" s="59"/>
      <c r="L32" s="61"/>
      <c r="M32" s="3"/>
      <c r="N32" s="3"/>
      <c r="O32" s="3"/>
      <c r="P32" s="3"/>
      <c r="Q32" s="3"/>
      <c r="R32" s="3"/>
      <c r="S32" s="3"/>
      <c r="T32" s="3"/>
    </row>
    <row r="33" spans="1:20" customFormat="1" ht="13" x14ac:dyDescent="0.3">
      <c r="A33" s="123"/>
      <c r="B33" s="83" t="s">
        <v>52</v>
      </c>
      <c r="C33" s="81"/>
      <c r="D33" s="22"/>
      <c r="E33" s="13"/>
      <c r="F33" s="48"/>
      <c r="G33" s="13"/>
      <c r="H33" s="59"/>
      <c r="I33" s="19"/>
      <c r="J33" s="14"/>
      <c r="K33" s="59"/>
      <c r="L33" s="61"/>
      <c r="M33" s="3"/>
      <c r="N33" s="3"/>
      <c r="O33" s="3"/>
      <c r="P33" s="3"/>
      <c r="Q33" s="3"/>
      <c r="R33" s="3"/>
      <c r="S33" s="3"/>
      <c r="T33" s="3"/>
    </row>
    <row r="34" spans="1:20" customFormat="1" ht="13" x14ac:dyDescent="0.3">
      <c r="A34" s="123"/>
      <c r="B34" s="83" t="s">
        <v>53</v>
      </c>
      <c r="C34" s="81"/>
      <c r="D34" s="22"/>
      <c r="E34" s="13"/>
      <c r="F34" s="48"/>
      <c r="G34" s="13"/>
      <c r="H34" s="59"/>
      <c r="I34" s="19"/>
      <c r="J34" s="14"/>
      <c r="K34" s="59"/>
      <c r="L34" s="61"/>
      <c r="M34" s="3"/>
      <c r="N34" s="3"/>
      <c r="O34" s="3"/>
      <c r="P34" s="3"/>
      <c r="Q34" s="3"/>
      <c r="R34" s="3"/>
      <c r="S34" s="3"/>
      <c r="T34" s="3"/>
    </row>
    <row r="35" spans="1:20" customFormat="1" ht="13" x14ac:dyDescent="0.3">
      <c r="A35" s="123"/>
      <c r="B35" s="83" t="s">
        <v>54</v>
      </c>
      <c r="C35" s="81"/>
      <c r="D35" s="22"/>
      <c r="E35" s="13"/>
      <c r="F35" s="48"/>
      <c r="G35" s="13"/>
      <c r="H35" s="59"/>
      <c r="I35" s="19"/>
      <c r="J35" s="14"/>
      <c r="K35" s="59"/>
      <c r="L35" s="61"/>
      <c r="M35" s="3"/>
      <c r="N35" s="3"/>
      <c r="O35" s="3"/>
      <c r="P35" s="3"/>
      <c r="Q35" s="3"/>
      <c r="R35" s="3"/>
      <c r="S35" s="3"/>
      <c r="T35" s="3"/>
    </row>
    <row r="36" spans="1:20" customFormat="1" ht="13" x14ac:dyDescent="0.3">
      <c r="A36" s="123"/>
      <c r="B36" s="83" t="s">
        <v>55</v>
      </c>
      <c r="C36" s="81"/>
      <c r="D36" s="22"/>
      <c r="E36" s="13"/>
      <c r="F36" s="48"/>
      <c r="G36" s="13"/>
      <c r="H36" s="59"/>
      <c r="I36" s="19"/>
      <c r="J36" s="14"/>
      <c r="K36" s="59"/>
      <c r="L36" s="61"/>
      <c r="M36" s="3"/>
      <c r="N36" s="3"/>
      <c r="O36" s="3"/>
      <c r="P36" s="3"/>
      <c r="Q36" s="3"/>
      <c r="R36" s="3"/>
      <c r="S36" s="3"/>
      <c r="T36" s="3"/>
    </row>
    <row r="37" spans="1:20" customFormat="1" ht="13" x14ac:dyDescent="0.3">
      <c r="A37" s="123"/>
      <c r="B37" s="83" t="s">
        <v>56</v>
      </c>
      <c r="C37" s="81"/>
      <c r="D37" s="22"/>
      <c r="E37" s="13"/>
      <c r="F37" s="48"/>
      <c r="G37" s="13"/>
      <c r="H37" s="59"/>
      <c r="I37" s="19"/>
      <c r="J37" s="14"/>
      <c r="K37" s="59"/>
      <c r="L37" s="61"/>
      <c r="M37" s="3"/>
      <c r="N37" s="3"/>
      <c r="O37" s="3"/>
      <c r="P37" s="3"/>
      <c r="Q37" s="3"/>
      <c r="R37" s="3"/>
      <c r="S37" s="3"/>
      <c r="T37" s="3"/>
    </row>
    <row r="38" spans="1:20" customFormat="1" ht="13" x14ac:dyDescent="0.3">
      <c r="A38" s="123"/>
      <c r="B38" s="83" t="s">
        <v>57</v>
      </c>
      <c r="C38" s="81"/>
      <c r="D38" s="22"/>
      <c r="E38" s="13"/>
      <c r="F38" s="48"/>
      <c r="G38" s="13"/>
      <c r="H38" s="59"/>
      <c r="I38" s="19"/>
      <c r="J38" s="14"/>
      <c r="K38" s="59"/>
      <c r="L38" s="61"/>
      <c r="M38" s="3"/>
      <c r="N38" s="3"/>
      <c r="O38" s="3"/>
      <c r="P38" s="3"/>
      <c r="Q38" s="3"/>
      <c r="R38" s="3"/>
      <c r="S38" s="3"/>
      <c r="T38" s="3"/>
    </row>
    <row r="39" spans="1:20" customFormat="1" ht="13" x14ac:dyDescent="0.3">
      <c r="A39" s="123"/>
      <c r="B39" s="83" t="s">
        <v>58</v>
      </c>
      <c r="C39" s="81"/>
      <c r="D39" s="22"/>
      <c r="E39" s="13"/>
      <c r="F39" s="48"/>
      <c r="G39" s="13"/>
      <c r="H39" s="59"/>
      <c r="I39" s="19"/>
      <c r="J39" s="14"/>
      <c r="K39" s="59"/>
      <c r="L39" s="61"/>
      <c r="M39" s="3"/>
      <c r="N39" s="3"/>
      <c r="O39" s="3"/>
      <c r="P39" s="3"/>
      <c r="Q39" s="3"/>
      <c r="R39" s="3"/>
      <c r="S39" s="3"/>
      <c r="T39" s="3"/>
    </row>
    <row r="40" spans="1:20" customFormat="1" ht="13" x14ac:dyDescent="0.3">
      <c r="A40" s="123"/>
      <c r="B40" s="83" t="s">
        <v>59</v>
      </c>
      <c r="C40" s="81"/>
      <c r="D40" s="22"/>
      <c r="E40" s="13"/>
      <c r="F40" s="48"/>
      <c r="G40" s="13"/>
      <c r="H40" s="59"/>
      <c r="I40" s="19"/>
      <c r="J40" s="14"/>
      <c r="K40" s="59"/>
      <c r="L40" s="61"/>
      <c r="M40" s="3"/>
      <c r="N40" s="3"/>
      <c r="O40" s="3"/>
      <c r="P40" s="3"/>
      <c r="Q40" s="3"/>
      <c r="R40" s="3"/>
      <c r="S40" s="3"/>
      <c r="T40" s="3"/>
    </row>
    <row r="41" spans="1:20" customFormat="1" ht="13" x14ac:dyDescent="0.3">
      <c r="A41" s="123"/>
      <c r="B41" s="83" t="s">
        <v>60</v>
      </c>
      <c r="C41" s="81"/>
      <c r="D41" s="22"/>
      <c r="E41" s="13"/>
      <c r="F41" s="48"/>
      <c r="G41" s="13"/>
      <c r="H41" s="59"/>
      <c r="I41" s="19"/>
      <c r="J41" s="14"/>
      <c r="K41" s="59"/>
      <c r="L41" s="61"/>
      <c r="M41" s="3"/>
      <c r="N41" s="3"/>
      <c r="O41" s="3"/>
      <c r="P41" s="3"/>
      <c r="Q41" s="3"/>
      <c r="R41" s="3"/>
      <c r="S41" s="3"/>
      <c r="T41" s="3"/>
    </row>
    <row r="42" spans="1:20" customFormat="1" ht="13" x14ac:dyDescent="0.3">
      <c r="A42" s="123"/>
      <c r="B42" s="83" t="s">
        <v>61</v>
      </c>
      <c r="C42" s="81"/>
      <c r="D42" s="22"/>
      <c r="E42" s="13"/>
      <c r="F42" s="48"/>
      <c r="G42" s="13"/>
      <c r="H42" s="59"/>
      <c r="I42" s="19"/>
      <c r="J42" s="14"/>
      <c r="K42" s="59"/>
      <c r="L42" s="61"/>
      <c r="M42" s="3"/>
      <c r="N42" s="3"/>
      <c r="O42" s="3"/>
      <c r="P42" s="3"/>
      <c r="Q42" s="3"/>
      <c r="R42" s="3"/>
      <c r="S42" s="3"/>
      <c r="T42" s="3"/>
    </row>
    <row r="43" spans="1:20" customFormat="1" ht="13" x14ac:dyDescent="0.3">
      <c r="A43" s="123"/>
      <c r="B43" s="83" t="s">
        <v>62</v>
      </c>
      <c r="C43" s="81"/>
      <c r="D43" s="22"/>
      <c r="E43" s="13"/>
      <c r="F43" s="48"/>
      <c r="G43" s="13"/>
      <c r="H43" s="59"/>
      <c r="I43" s="19"/>
      <c r="J43" s="14"/>
      <c r="K43" s="59"/>
      <c r="L43" s="61"/>
      <c r="M43" s="3"/>
      <c r="N43" s="3"/>
      <c r="O43" s="3"/>
      <c r="P43" s="3"/>
      <c r="Q43" s="3"/>
      <c r="R43" s="3"/>
      <c r="S43" s="3"/>
      <c r="T43" s="3"/>
    </row>
    <row r="44" spans="1:20" s="147" customFormat="1" ht="13" x14ac:dyDescent="0.3">
      <c r="A44" s="123"/>
      <c r="B44" s="143" t="s">
        <v>63</v>
      </c>
      <c r="C44" s="148"/>
      <c r="D44" s="143"/>
      <c r="E44" s="13"/>
      <c r="F44" s="13"/>
      <c r="G44" s="13"/>
      <c r="H44" s="144"/>
      <c r="I44" s="19"/>
      <c r="J44" s="14"/>
      <c r="K44" s="144"/>
      <c r="L44" s="145"/>
      <c r="M44" s="146"/>
      <c r="N44" s="146"/>
      <c r="O44" s="146"/>
      <c r="P44" s="146"/>
      <c r="Q44" s="146"/>
      <c r="R44" s="146"/>
      <c r="S44" s="146"/>
      <c r="T44" s="146"/>
    </row>
    <row r="45" spans="1:20" customFormat="1" ht="13" x14ac:dyDescent="0.3">
      <c r="A45" s="125"/>
      <c r="B45" s="16" t="s">
        <v>67</v>
      </c>
      <c r="C45" s="23"/>
      <c r="D45" s="22"/>
      <c r="E45" s="13"/>
      <c r="F45" s="48"/>
      <c r="G45" s="13"/>
      <c r="H45" s="59"/>
      <c r="I45" s="19"/>
      <c r="J45" s="14"/>
      <c r="K45" s="59"/>
      <c r="L45" s="61"/>
      <c r="M45" s="3"/>
      <c r="N45" s="3"/>
      <c r="O45" s="3"/>
      <c r="P45" s="3"/>
      <c r="Q45" s="3"/>
      <c r="R45" s="3"/>
      <c r="S45" s="3"/>
      <c r="T45" s="3"/>
    </row>
    <row r="46" spans="1:20" customFormat="1" ht="13.5" thickBot="1" x14ac:dyDescent="0.35">
      <c r="A46" s="67"/>
      <c r="B46" s="63" t="s">
        <v>64</v>
      </c>
      <c r="C46" s="64"/>
      <c r="D46" s="65"/>
      <c r="E46" s="57"/>
      <c r="F46" s="82">
        <f>SUM(F13:F45)</f>
        <v>0</v>
      </c>
      <c r="G46" s="57"/>
      <c r="H46" s="82">
        <f>SUM(H13:H45)</f>
        <v>0</v>
      </c>
      <c r="I46" s="66"/>
      <c r="J46" s="57"/>
      <c r="K46" s="57">
        <f>SUM(K13:K45)</f>
        <v>0</v>
      </c>
      <c r="L46" s="62">
        <f>SUM(L13:L45)</f>
        <v>0</v>
      </c>
      <c r="M46" s="3"/>
      <c r="N46" s="3"/>
      <c r="O46" s="3"/>
      <c r="P46" s="3"/>
      <c r="Q46" s="3"/>
      <c r="R46" s="3"/>
      <c r="S46" s="3"/>
      <c r="T46" s="3"/>
    </row>
    <row r="47" spans="1:20" customFormat="1" ht="12.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3"/>
      <c r="N47" s="3"/>
      <c r="O47" s="3"/>
      <c r="P47" s="3"/>
      <c r="Q47" s="3"/>
      <c r="R47" s="3"/>
      <c r="S47" s="3"/>
      <c r="T47" s="3"/>
    </row>
    <row r="48" spans="1:20" customFormat="1" ht="12.5" x14ac:dyDescent="0.25">
      <c r="A48" s="2"/>
      <c r="B48" s="1"/>
      <c r="C48" s="1"/>
      <c r="D48" s="1"/>
      <c r="E48" s="1"/>
      <c r="F48" s="1"/>
      <c r="G48" s="1" t="s">
        <v>64</v>
      </c>
      <c r="H48" s="1"/>
      <c r="I48" s="1"/>
      <c r="J48" s="1"/>
      <c r="K48" s="1"/>
      <c r="L48" s="1"/>
      <c r="M48" s="3"/>
      <c r="N48" s="3"/>
      <c r="O48" s="3"/>
      <c r="P48" s="3"/>
      <c r="Q48" s="3"/>
      <c r="R48" s="3"/>
      <c r="S48" s="3"/>
      <c r="T48" s="3"/>
    </row>
    <row r="49" spans="1:20" customFormat="1" ht="12.5" x14ac:dyDescent="0.25">
      <c r="A49" s="2"/>
      <c r="B49" s="12"/>
      <c r="C49" s="12"/>
      <c r="D49" s="12"/>
      <c r="E49" s="10"/>
      <c r="F49" s="1"/>
      <c r="G49" s="1"/>
      <c r="H49" s="1"/>
      <c r="I49" s="1"/>
      <c r="J49" s="1"/>
      <c r="K49" s="1"/>
      <c r="L49" s="1"/>
      <c r="M49" s="3"/>
      <c r="N49" s="3"/>
      <c r="O49" s="3"/>
      <c r="P49" s="3"/>
      <c r="Q49" s="3"/>
      <c r="R49" s="3"/>
      <c r="S49" s="3"/>
      <c r="T49" s="3"/>
    </row>
    <row r="50" spans="1:20" customFormat="1" ht="12.5" x14ac:dyDescent="0.25">
      <c r="A50" s="1"/>
      <c r="B50" s="10"/>
      <c r="C50" s="10"/>
      <c r="D50" s="10"/>
      <c r="E50" s="10"/>
      <c r="F50" s="1"/>
      <c r="G50" s="1"/>
      <c r="H50" s="1"/>
      <c r="I50" s="1"/>
      <c r="J50" s="1"/>
      <c r="K50" s="1"/>
      <c r="L50" s="1"/>
      <c r="M50" s="3"/>
      <c r="N50" s="3"/>
      <c r="O50" s="3"/>
      <c r="P50" s="3"/>
      <c r="Q50" s="3"/>
      <c r="R50" s="3"/>
      <c r="S50" s="3"/>
      <c r="T50" s="3"/>
    </row>
    <row r="51" spans="1:20" customFormat="1" ht="12.5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customFormat="1" x14ac:dyDescent="0.2"/>
  </sheetData>
  <mergeCells count="13">
    <mergeCell ref="A15:A45"/>
    <mergeCell ref="K9:K11"/>
    <mergeCell ref="L9:L11"/>
    <mergeCell ref="C7:H8"/>
    <mergeCell ref="I7:K8"/>
    <mergeCell ref="A9:A11"/>
    <mergeCell ref="B9:B11"/>
    <mergeCell ref="C9:C11"/>
    <mergeCell ref="E9:E11"/>
    <mergeCell ref="F9:F11"/>
    <mergeCell ref="G9:G11"/>
    <mergeCell ref="H9:H11"/>
    <mergeCell ref="J9:J11"/>
  </mergeCells>
  <pageMargins left="0.75" right="0.75" top="1" bottom="0.75" header="0.5" footer="0.25"/>
  <pageSetup paperSize="9" scale="72" orientation="landscape" horizontalDpi="4294967292" r:id="rId1"/>
  <headerFooter alignWithMargins="0">
    <oddHeader>&amp;L&amp;"Arial,Bold"Volume 1A&amp;C&amp;"Arial,Bold"General Information and Instructions to Tenderers&amp;R&amp;"Arial,Bold"APPENDIX G</oddHeader>
    <oddFooter>&amp;L&amp;"Arial,Bold"&amp;9ATNS/HO/S20/01/04: Instructions to tenderers_ver2F
July 2001&amp;C&amp;"Arial,Bold"&amp;9Version 2.0F&amp;R&amp;"Arial,Bold"&amp;9Sheet: &amp;P of &amp;N
 (&amp;A)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53"/>
  <sheetViews>
    <sheetView topLeftCell="A28" zoomScale="85" zoomScaleNormal="85" workbookViewId="0">
      <selection activeCell="B43" sqref="A43:XFD43"/>
    </sheetView>
  </sheetViews>
  <sheetFormatPr defaultColWidth="9.33203125" defaultRowHeight="10" x14ac:dyDescent="0.2"/>
  <cols>
    <col min="1" max="1" width="35.33203125" style="2" customWidth="1"/>
    <col min="2" max="2" width="53.109375" style="2" customWidth="1"/>
    <col min="3" max="3" width="14.6640625" style="2" customWidth="1"/>
    <col min="4" max="4" width="9.33203125" style="2"/>
    <col min="5" max="5" width="14.77734375" style="2" customWidth="1"/>
    <col min="6" max="7" width="14.77734375" customWidth="1"/>
    <col min="8" max="8" width="15.77734375" customWidth="1"/>
    <col min="10" max="10" width="14.77734375" style="2" customWidth="1"/>
    <col min="11" max="11" width="15.77734375" customWidth="1"/>
    <col min="12" max="12" width="17.77734375" customWidth="1"/>
    <col min="13" max="13" width="13" style="2" customWidth="1"/>
    <col min="14" max="16384" width="9.33203125" style="2"/>
  </cols>
  <sheetData>
    <row r="1" spans="1:20" customFormat="1" ht="13" x14ac:dyDescent="0.3">
      <c r="A1" s="7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8"/>
      <c r="M1" s="3"/>
      <c r="N1" s="3"/>
      <c r="O1" s="3"/>
      <c r="P1" s="3"/>
      <c r="Q1" s="3"/>
      <c r="R1" s="3"/>
      <c r="S1" s="3"/>
      <c r="T1" s="3"/>
    </row>
    <row r="2" spans="1:20" customFormat="1" ht="13" x14ac:dyDescent="0.3">
      <c r="A2" s="11" t="s">
        <v>1</v>
      </c>
      <c r="B2" s="54" t="str">
        <f>SUMMARY!B2</f>
        <v>Tenderer name</v>
      </c>
      <c r="C2" s="9"/>
      <c r="D2" s="9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  <c r="S2" s="3"/>
      <c r="T2" s="3"/>
    </row>
    <row r="3" spans="1:20" customFormat="1" ht="13" x14ac:dyDescent="0.3">
      <c r="A3" s="11" t="s">
        <v>19</v>
      </c>
      <c r="B3" s="54" t="str">
        <f>SUMMARY!B3</f>
        <v xml:space="preserve">WAM1 SV5-SV10 NETWORK DESIGN SOLUTION </v>
      </c>
      <c r="C3" s="9"/>
      <c r="D3" s="9"/>
      <c r="E3" s="1"/>
      <c r="F3" s="8"/>
      <c r="G3" s="8"/>
      <c r="H3" s="15"/>
      <c r="I3" s="15"/>
      <c r="J3" s="1"/>
      <c r="K3" s="1"/>
      <c r="L3" s="1"/>
      <c r="M3" s="3"/>
      <c r="N3" s="3"/>
      <c r="O3" s="3"/>
      <c r="P3" s="3"/>
      <c r="Q3" s="3"/>
      <c r="R3" s="3"/>
      <c r="S3" s="3"/>
      <c r="T3" s="3"/>
    </row>
    <row r="4" spans="1:20" customFormat="1" ht="13" x14ac:dyDescent="0.3">
      <c r="A4" s="11" t="s">
        <v>18</v>
      </c>
      <c r="B4" s="71" t="s">
        <v>65</v>
      </c>
      <c r="C4" s="9"/>
      <c r="D4" s="9"/>
      <c r="E4" s="1"/>
      <c r="F4" s="8"/>
      <c r="G4" s="8"/>
      <c r="H4" s="15"/>
      <c r="I4" s="15"/>
      <c r="J4" s="1"/>
      <c r="K4" s="1"/>
      <c r="L4" s="1"/>
      <c r="M4" s="3"/>
      <c r="N4" s="3"/>
      <c r="O4" s="3"/>
      <c r="P4" s="3"/>
      <c r="Q4" s="3"/>
      <c r="R4" s="3"/>
      <c r="S4" s="3"/>
      <c r="T4" s="3"/>
    </row>
    <row r="5" spans="1:20" customFormat="1" ht="13" x14ac:dyDescent="0.3">
      <c r="A5" s="11" t="s">
        <v>17</v>
      </c>
      <c r="B5" s="71" t="s">
        <v>34</v>
      </c>
      <c r="C5" s="9"/>
      <c r="D5" s="9"/>
      <c r="E5" s="1"/>
      <c r="F5" s="8"/>
      <c r="G5" s="8"/>
      <c r="H5" s="15"/>
      <c r="I5" s="15"/>
      <c r="J5" s="1"/>
      <c r="K5" s="1"/>
      <c r="L5" s="1"/>
      <c r="M5" s="3"/>
      <c r="N5" s="3"/>
      <c r="O5" s="3"/>
      <c r="P5" s="3"/>
      <c r="Q5" s="3"/>
      <c r="R5" s="3"/>
      <c r="S5" s="3"/>
      <c r="T5" s="3"/>
    </row>
    <row r="6" spans="1:20" customFormat="1" ht="13" thickBot="1" x14ac:dyDescent="0.3">
      <c r="A6" s="1"/>
      <c r="B6" s="1"/>
      <c r="C6" s="1"/>
      <c r="D6" s="1"/>
      <c r="E6" s="1"/>
      <c r="F6" s="2"/>
      <c r="G6" s="2"/>
      <c r="H6" s="2"/>
      <c r="I6" s="2"/>
      <c r="J6" s="2"/>
      <c r="K6" s="1"/>
      <c r="L6" s="1"/>
      <c r="M6" s="3"/>
      <c r="N6" s="3"/>
      <c r="O6" s="3"/>
      <c r="P6" s="3"/>
      <c r="Q6" s="3"/>
      <c r="R6" s="3"/>
      <c r="S6" s="3"/>
      <c r="T6" s="3"/>
    </row>
    <row r="7" spans="1:20" customFormat="1" ht="12.5" x14ac:dyDescent="0.25">
      <c r="A7" s="1"/>
      <c r="B7" s="1"/>
      <c r="C7" s="126" t="s">
        <v>13</v>
      </c>
      <c r="D7" s="127"/>
      <c r="E7" s="127"/>
      <c r="F7" s="127"/>
      <c r="G7" s="127"/>
      <c r="H7" s="128"/>
      <c r="I7" s="126" t="s">
        <v>2</v>
      </c>
      <c r="J7" s="127"/>
      <c r="K7" s="128"/>
      <c r="L7" s="55"/>
      <c r="M7" s="3"/>
      <c r="N7" s="3"/>
      <c r="O7" s="3"/>
      <c r="P7" s="3"/>
      <c r="Q7" s="3"/>
      <c r="R7" s="3"/>
      <c r="S7" s="3"/>
      <c r="T7" s="3"/>
    </row>
    <row r="8" spans="1:20" customFormat="1" ht="12.5" x14ac:dyDescent="0.25">
      <c r="A8" s="1"/>
      <c r="B8" s="1"/>
      <c r="C8" s="129"/>
      <c r="D8" s="130"/>
      <c r="E8" s="130"/>
      <c r="F8" s="130"/>
      <c r="G8" s="130"/>
      <c r="H8" s="131"/>
      <c r="I8" s="129"/>
      <c r="J8" s="130"/>
      <c r="K8" s="131"/>
      <c r="L8" s="56"/>
      <c r="M8" s="3"/>
      <c r="N8" s="3"/>
      <c r="O8" s="3"/>
      <c r="P8" s="3"/>
      <c r="Q8" s="3"/>
      <c r="R8" s="3"/>
      <c r="S8" s="3"/>
      <c r="T8" s="3"/>
    </row>
    <row r="9" spans="1:20" customFormat="1" ht="12.5" x14ac:dyDescent="0.25">
      <c r="A9" s="116" t="s">
        <v>15</v>
      </c>
      <c r="B9" s="138" t="s">
        <v>4</v>
      </c>
      <c r="C9" s="135" t="s">
        <v>5</v>
      </c>
      <c r="D9" s="74" t="s">
        <v>3</v>
      </c>
      <c r="E9" s="116" t="s">
        <v>7</v>
      </c>
      <c r="F9" s="116" t="s">
        <v>8</v>
      </c>
      <c r="G9" s="116" t="s">
        <v>6</v>
      </c>
      <c r="H9" s="119" t="s">
        <v>12</v>
      </c>
      <c r="I9" s="77" t="s">
        <v>3</v>
      </c>
      <c r="J9" s="116" t="s">
        <v>9</v>
      </c>
      <c r="K9" s="119" t="s">
        <v>10</v>
      </c>
      <c r="L9" s="114" t="s">
        <v>11</v>
      </c>
      <c r="M9" s="3"/>
      <c r="N9" s="3"/>
      <c r="O9" s="3"/>
      <c r="P9" s="3"/>
      <c r="Q9" s="3"/>
      <c r="R9" s="3"/>
      <c r="S9" s="3"/>
      <c r="T9" s="3"/>
    </row>
    <row r="10" spans="1:20" customFormat="1" ht="12.5" x14ac:dyDescent="0.25">
      <c r="A10" s="117"/>
      <c r="B10" s="139"/>
      <c r="C10" s="136"/>
      <c r="D10" s="75"/>
      <c r="E10" s="117"/>
      <c r="F10" s="117"/>
      <c r="G10" s="117"/>
      <c r="H10" s="120"/>
      <c r="I10" s="78"/>
      <c r="J10" s="117"/>
      <c r="K10" s="120"/>
      <c r="L10" s="114"/>
      <c r="M10" s="3"/>
      <c r="N10" s="3"/>
      <c r="O10" s="3"/>
      <c r="P10" s="3"/>
      <c r="Q10" s="3"/>
      <c r="R10" s="3"/>
      <c r="S10" s="3"/>
      <c r="T10" s="3"/>
    </row>
    <row r="11" spans="1:20" customFormat="1" ht="12.5" x14ac:dyDescent="0.25">
      <c r="A11" s="118"/>
      <c r="B11" s="140"/>
      <c r="C11" s="137"/>
      <c r="D11" s="76"/>
      <c r="E11" s="118"/>
      <c r="F11" s="118"/>
      <c r="G11" s="118"/>
      <c r="H11" s="121"/>
      <c r="I11" s="79"/>
      <c r="J11" s="118"/>
      <c r="K11" s="121"/>
      <c r="L11" s="115"/>
      <c r="M11" s="3"/>
      <c r="N11" s="3"/>
      <c r="O11" s="3"/>
      <c r="P11" s="3"/>
      <c r="Q11" s="3"/>
      <c r="R11" s="3"/>
      <c r="S11" s="3"/>
      <c r="T11" s="3"/>
    </row>
    <row r="12" spans="1:20" customFormat="1" ht="13" x14ac:dyDescent="0.3">
      <c r="A12" s="44" t="str">
        <f>B4</f>
        <v>G7</v>
      </c>
      <c r="B12" s="68" t="str">
        <f>B5</f>
        <v>5 Year Network Service Level Agreement (SLA)</v>
      </c>
      <c r="C12" s="69"/>
      <c r="D12" s="49"/>
      <c r="E12" s="45"/>
      <c r="F12" s="45"/>
      <c r="G12" s="45"/>
      <c r="H12" s="58"/>
      <c r="I12" s="70"/>
      <c r="J12" s="45"/>
      <c r="K12" s="58"/>
      <c r="L12" s="60"/>
      <c r="M12" s="3"/>
      <c r="N12" s="3"/>
      <c r="O12" s="3"/>
      <c r="P12" s="3"/>
      <c r="Q12" s="3"/>
      <c r="R12" s="3"/>
      <c r="S12" s="3"/>
      <c r="T12" s="3"/>
    </row>
    <row r="13" spans="1:20" customFormat="1" ht="24.75" customHeight="1" x14ac:dyDescent="0.3">
      <c r="A13" s="20"/>
      <c r="B13" s="73" t="s">
        <v>30</v>
      </c>
      <c r="C13" s="18"/>
      <c r="D13" s="6"/>
      <c r="E13" s="14"/>
      <c r="F13" s="48"/>
      <c r="G13" s="13"/>
      <c r="H13" s="59"/>
      <c r="I13" s="19"/>
      <c r="J13" s="14"/>
      <c r="K13" s="59"/>
      <c r="L13" s="61"/>
      <c r="M13" s="3"/>
      <c r="N13" s="3"/>
      <c r="O13" s="3"/>
      <c r="P13" s="3"/>
      <c r="Q13" s="3"/>
      <c r="R13" s="3"/>
      <c r="S13" s="3"/>
      <c r="T13" s="3"/>
    </row>
    <row r="14" spans="1:20" customFormat="1" ht="13" x14ac:dyDescent="0.3">
      <c r="A14" s="21"/>
      <c r="B14" s="16"/>
      <c r="C14" s="17"/>
      <c r="D14" s="5"/>
      <c r="E14" s="14"/>
      <c r="F14" s="48"/>
      <c r="G14" s="13"/>
      <c r="H14" s="59"/>
      <c r="I14" s="19"/>
      <c r="J14" s="14"/>
      <c r="K14" s="59"/>
      <c r="L14" s="61"/>
      <c r="M14" s="3"/>
      <c r="N14" s="3"/>
      <c r="O14" s="3"/>
      <c r="P14" s="3"/>
      <c r="Q14" s="3"/>
      <c r="R14" s="3"/>
      <c r="S14" s="3"/>
      <c r="T14" s="3"/>
    </row>
    <row r="15" spans="1:20" customFormat="1" ht="13" x14ac:dyDescent="0.3">
      <c r="A15" s="122" t="s">
        <v>28</v>
      </c>
      <c r="B15" s="16" t="s">
        <v>46</v>
      </c>
      <c r="C15" s="23"/>
      <c r="D15" s="22"/>
      <c r="E15" s="13"/>
      <c r="F15" s="48"/>
      <c r="G15" s="13"/>
      <c r="H15" s="59"/>
      <c r="I15" s="19"/>
      <c r="J15" s="14"/>
      <c r="K15" s="59"/>
      <c r="L15" s="61"/>
      <c r="M15" s="3"/>
      <c r="N15" s="3"/>
      <c r="O15" s="3"/>
      <c r="P15" s="3"/>
      <c r="Q15" s="3"/>
      <c r="R15" s="3"/>
      <c r="S15" s="3"/>
      <c r="T15" s="3"/>
    </row>
    <row r="16" spans="1:20" customFormat="1" ht="13" x14ac:dyDescent="0.3">
      <c r="A16" s="123"/>
      <c r="B16" s="16" t="s">
        <v>35</v>
      </c>
      <c r="C16" s="23"/>
      <c r="D16" s="22"/>
      <c r="E16" s="13"/>
      <c r="F16" s="48"/>
      <c r="G16" s="13"/>
      <c r="H16" s="59"/>
      <c r="I16" s="19"/>
      <c r="J16" s="14"/>
      <c r="K16" s="59"/>
      <c r="L16" s="61"/>
      <c r="M16" s="3"/>
      <c r="N16" s="3"/>
      <c r="O16" s="3"/>
      <c r="P16" s="3"/>
      <c r="Q16" s="3"/>
      <c r="R16" s="3"/>
      <c r="S16" s="3"/>
      <c r="T16" s="3"/>
    </row>
    <row r="17" spans="1:20" customFormat="1" ht="13" x14ac:dyDescent="0.3">
      <c r="A17" s="123"/>
      <c r="B17" s="16" t="s">
        <v>36</v>
      </c>
      <c r="C17" s="23"/>
      <c r="D17" s="22"/>
      <c r="E17" s="13"/>
      <c r="F17" s="48"/>
      <c r="G17" s="13"/>
      <c r="H17" s="59"/>
      <c r="I17" s="19"/>
      <c r="J17" s="14"/>
      <c r="K17" s="59"/>
      <c r="L17" s="61"/>
      <c r="M17" s="3"/>
      <c r="N17" s="3"/>
      <c r="O17" s="3"/>
      <c r="P17" s="3"/>
      <c r="Q17" s="3"/>
      <c r="R17" s="3"/>
      <c r="S17" s="3"/>
      <c r="T17" s="3"/>
    </row>
    <row r="18" spans="1:20" customFormat="1" ht="13" x14ac:dyDescent="0.3">
      <c r="A18" s="123"/>
      <c r="B18" s="16" t="s">
        <v>37</v>
      </c>
      <c r="C18" s="23"/>
      <c r="D18" s="22"/>
      <c r="E18" s="13"/>
      <c r="F18" s="48"/>
      <c r="G18" s="13"/>
      <c r="H18" s="59"/>
      <c r="I18" s="19"/>
      <c r="J18" s="14"/>
      <c r="K18" s="59"/>
      <c r="L18" s="61"/>
      <c r="M18" s="3"/>
      <c r="N18" s="3"/>
      <c r="O18" s="3"/>
      <c r="P18" s="3"/>
      <c r="Q18" s="3"/>
      <c r="R18" s="3"/>
      <c r="S18" s="3"/>
      <c r="T18" s="3"/>
    </row>
    <row r="19" spans="1:20" customFormat="1" ht="13" x14ac:dyDescent="0.3">
      <c r="A19" s="123"/>
      <c r="B19" s="16" t="s">
        <v>39</v>
      </c>
      <c r="C19" s="23"/>
      <c r="D19" s="22"/>
      <c r="E19" s="13"/>
      <c r="F19" s="48"/>
      <c r="G19" s="13"/>
      <c r="H19" s="59"/>
      <c r="I19" s="19"/>
      <c r="J19" s="14"/>
      <c r="K19" s="59"/>
      <c r="L19" s="61"/>
      <c r="M19" s="3"/>
      <c r="N19" s="3"/>
      <c r="O19" s="3"/>
      <c r="P19" s="3"/>
      <c r="Q19" s="3"/>
      <c r="R19" s="3"/>
      <c r="S19" s="3"/>
      <c r="T19" s="3"/>
    </row>
    <row r="20" spans="1:20" customFormat="1" ht="13" x14ac:dyDescent="0.3">
      <c r="A20" s="123"/>
      <c r="B20" s="16" t="s">
        <v>38</v>
      </c>
      <c r="C20" s="23"/>
      <c r="D20" s="22"/>
      <c r="E20" s="13"/>
      <c r="F20" s="48"/>
      <c r="G20" s="13"/>
      <c r="H20" s="59"/>
      <c r="I20" s="19"/>
      <c r="J20" s="14"/>
      <c r="K20" s="59"/>
      <c r="L20" s="61"/>
      <c r="M20" s="3"/>
      <c r="N20" s="3"/>
      <c r="O20" s="3"/>
      <c r="P20" s="3"/>
      <c r="Q20" s="3"/>
      <c r="R20" s="3"/>
      <c r="S20" s="3"/>
      <c r="T20" s="3"/>
    </row>
    <row r="21" spans="1:20" customFormat="1" ht="13" x14ac:dyDescent="0.3">
      <c r="A21" s="123"/>
      <c r="B21" s="16" t="s">
        <v>40</v>
      </c>
      <c r="C21" s="23"/>
      <c r="D21" s="22"/>
      <c r="E21" s="13"/>
      <c r="F21" s="48"/>
      <c r="G21" s="13"/>
      <c r="H21" s="59"/>
      <c r="I21" s="19"/>
      <c r="J21" s="14"/>
      <c r="K21" s="59"/>
      <c r="L21" s="61"/>
      <c r="M21" s="3"/>
      <c r="N21" s="3"/>
      <c r="O21" s="3"/>
      <c r="P21" s="3"/>
      <c r="Q21" s="3"/>
      <c r="R21" s="3"/>
      <c r="S21" s="3"/>
      <c r="T21" s="3"/>
    </row>
    <row r="22" spans="1:20" customFormat="1" ht="13" x14ac:dyDescent="0.3">
      <c r="A22" s="123"/>
      <c r="B22" s="16" t="s">
        <v>41</v>
      </c>
      <c r="C22" s="23"/>
      <c r="D22" s="22"/>
      <c r="E22" s="13"/>
      <c r="F22" s="48"/>
      <c r="G22" s="13"/>
      <c r="H22" s="59"/>
      <c r="I22" s="19"/>
      <c r="J22" s="14"/>
      <c r="K22" s="59"/>
      <c r="L22" s="61"/>
      <c r="M22" s="3"/>
      <c r="N22" s="3"/>
      <c r="O22" s="3"/>
      <c r="P22" s="3"/>
      <c r="Q22" s="3"/>
      <c r="R22" s="3"/>
      <c r="S22" s="3"/>
      <c r="T22" s="3"/>
    </row>
    <row r="23" spans="1:20" customFormat="1" ht="13" x14ac:dyDescent="0.3">
      <c r="A23" s="123"/>
      <c r="B23" s="16" t="s">
        <v>42</v>
      </c>
      <c r="C23" s="23"/>
      <c r="D23" s="22"/>
      <c r="E23" s="13"/>
      <c r="F23" s="48"/>
      <c r="G23" s="13"/>
      <c r="H23" s="59"/>
      <c r="I23" s="19"/>
      <c r="J23" s="14"/>
      <c r="K23" s="59"/>
      <c r="L23" s="61"/>
      <c r="M23" s="3"/>
      <c r="N23" s="3"/>
      <c r="O23" s="3"/>
      <c r="P23" s="3"/>
      <c r="Q23" s="3"/>
      <c r="R23" s="3"/>
      <c r="S23" s="3"/>
      <c r="T23" s="3"/>
    </row>
    <row r="24" spans="1:20" customFormat="1" ht="13" x14ac:dyDescent="0.3">
      <c r="A24" s="123"/>
      <c r="B24" s="16" t="s">
        <v>43</v>
      </c>
      <c r="C24" s="23"/>
      <c r="D24" s="22"/>
      <c r="E24" s="13"/>
      <c r="F24" s="48"/>
      <c r="G24" s="13"/>
      <c r="H24" s="59"/>
      <c r="I24" s="19"/>
      <c r="J24" s="14"/>
      <c r="K24" s="59"/>
      <c r="L24" s="61"/>
      <c r="M24" s="3"/>
      <c r="N24" s="3"/>
      <c r="O24" s="3"/>
      <c r="P24" s="3"/>
      <c r="Q24" s="3"/>
      <c r="R24" s="3"/>
      <c r="S24" s="3"/>
      <c r="T24" s="3"/>
    </row>
    <row r="25" spans="1:20" customFormat="1" ht="13" x14ac:dyDescent="0.3">
      <c r="A25" s="123"/>
      <c r="B25" s="16" t="s">
        <v>44</v>
      </c>
      <c r="C25" s="23"/>
      <c r="D25" s="22"/>
      <c r="E25" s="13"/>
      <c r="F25" s="48"/>
      <c r="G25" s="13"/>
      <c r="H25" s="59"/>
      <c r="I25" s="19"/>
      <c r="J25" s="14"/>
      <c r="K25" s="59"/>
      <c r="L25" s="61"/>
      <c r="M25" s="3"/>
      <c r="N25" s="3"/>
      <c r="O25" s="3"/>
      <c r="P25" s="3"/>
      <c r="Q25" s="3"/>
      <c r="R25" s="3"/>
      <c r="S25" s="3"/>
      <c r="T25" s="3"/>
    </row>
    <row r="26" spans="1:20" customFormat="1" ht="13" x14ac:dyDescent="0.3">
      <c r="A26" s="123"/>
      <c r="B26" s="16" t="s">
        <v>45</v>
      </c>
      <c r="C26" s="23"/>
      <c r="D26" s="22"/>
      <c r="E26" s="13"/>
      <c r="F26" s="48"/>
      <c r="G26" s="13"/>
      <c r="H26" s="59"/>
      <c r="I26" s="19"/>
      <c r="J26" s="14"/>
      <c r="K26" s="59"/>
      <c r="L26" s="61"/>
      <c r="M26" s="3"/>
      <c r="N26" s="3"/>
      <c r="O26" s="3"/>
      <c r="P26" s="3"/>
      <c r="Q26" s="3"/>
      <c r="R26" s="3"/>
      <c r="S26" s="3"/>
      <c r="T26" s="3"/>
    </row>
    <row r="27" spans="1:20" customFormat="1" ht="13" x14ac:dyDescent="0.3">
      <c r="A27" s="123"/>
      <c r="B27" s="16" t="s">
        <v>47</v>
      </c>
      <c r="C27" s="23"/>
      <c r="D27" s="22"/>
      <c r="E27" s="13"/>
      <c r="F27" s="48"/>
      <c r="G27" s="13"/>
      <c r="H27" s="59"/>
      <c r="I27" s="19"/>
      <c r="J27" s="14"/>
      <c r="K27" s="59"/>
      <c r="L27" s="61"/>
      <c r="M27" s="3"/>
      <c r="N27" s="3"/>
      <c r="O27" s="3"/>
      <c r="P27" s="3"/>
      <c r="Q27" s="3"/>
      <c r="R27" s="3"/>
      <c r="S27" s="3"/>
      <c r="T27" s="3"/>
    </row>
    <row r="28" spans="1:20" customFormat="1" ht="13" x14ac:dyDescent="0.3">
      <c r="A28" s="123"/>
      <c r="B28" s="16" t="s">
        <v>48</v>
      </c>
      <c r="C28" s="23"/>
      <c r="D28" s="22"/>
      <c r="E28" s="13"/>
      <c r="F28" s="48"/>
      <c r="G28" s="13"/>
      <c r="H28" s="59"/>
      <c r="I28" s="19"/>
      <c r="J28" s="14"/>
      <c r="K28" s="59"/>
      <c r="L28" s="61"/>
      <c r="M28" s="3"/>
      <c r="N28" s="3"/>
      <c r="O28" s="3"/>
      <c r="P28" s="3"/>
      <c r="Q28" s="3"/>
      <c r="R28" s="3"/>
      <c r="S28" s="3"/>
      <c r="T28" s="3"/>
    </row>
    <row r="29" spans="1:20" customFormat="1" ht="13" x14ac:dyDescent="0.3">
      <c r="A29" s="123"/>
      <c r="B29" s="16" t="s">
        <v>49</v>
      </c>
      <c r="C29" s="23"/>
      <c r="D29" s="22"/>
      <c r="E29" s="13"/>
      <c r="F29" s="48"/>
      <c r="G29" s="13"/>
      <c r="H29" s="59"/>
      <c r="I29" s="19"/>
      <c r="J29" s="14"/>
      <c r="K29" s="59"/>
      <c r="L29" s="61"/>
      <c r="M29" s="3"/>
      <c r="N29" s="3"/>
      <c r="O29" s="3"/>
      <c r="P29" s="3"/>
      <c r="Q29" s="3"/>
      <c r="R29" s="3"/>
      <c r="S29" s="3"/>
      <c r="T29" s="3"/>
    </row>
    <row r="30" spans="1:20" customFormat="1" ht="13" x14ac:dyDescent="0.3">
      <c r="A30" s="123"/>
      <c r="B30" s="16" t="s">
        <v>50</v>
      </c>
      <c r="C30" s="23"/>
      <c r="D30" s="22"/>
      <c r="E30" s="13"/>
      <c r="F30" s="48"/>
      <c r="G30" s="13"/>
      <c r="H30" s="59"/>
      <c r="I30" s="19"/>
      <c r="J30" s="14"/>
      <c r="K30" s="59"/>
      <c r="L30" s="61"/>
      <c r="M30" s="3"/>
      <c r="N30" s="3"/>
      <c r="O30" s="3"/>
      <c r="P30" s="3"/>
      <c r="Q30" s="3"/>
      <c r="R30" s="3"/>
      <c r="S30" s="3"/>
      <c r="T30" s="3"/>
    </row>
    <row r="31" spans="1:20" customFormat="1" ht="13" x14ac:dyDescent="0.3">
      <c r="A31" s="123"/>
      <c r="B31" s="16" t="s">
        <v>51</v>
      </c>
      <c r="C31" s="23"/>
      <c r="D31" s="22"/>
      <c r="E31" s="13"/>
      <c r="F31" s="48"/>
      <c r="G31" s="13"/>
      <c r="H31" s="59"/>
      <c r="I31" s="19"/>
      <c r="J31" s="14"/>
      <c r="K31" s="59"/>
      <c r="L31" s="61"/>
      <c r="M31" s="3"/>
      <c r="N31" s="3"/>
      <c r="O31" s="3"/>
      <c r="P31" s="3"/>
      <c r="Q31" s="3"/>
      <c r="R31" s="3"/>
      <c r="S31" s="3"/>
      <c r="T31" s="3"/>
    </row>
    <row r="32" spans="1:20" customFormat="1" ht="13" x14ac:dyDescent="0.3">
      <c r="A32" s="123"/>
      <c r="B32" s="16" t="s">
        <v>52</v>
      </c>
      <c r="C32" s="23"/>
      <c r="D32" s="22"/>
      <c r="E32" s="13"/>
      <c r="F32" s="48"/>
      <c r="G32" s="13"/>
      <c r="H32" s="59"/>
      <c r="I32" s="19"/>
      <c r="J32" s="14"/>
      <c r="K32" s="59"/>
      <c r="L32" s="61"/>
      <c r="M32" s="3"/>
      <c r="N32" s="3"/>
      <c r="O32" s="3"/>
      <c r="P32" s="3"/>
      <c r="Q32" s="3"/>
      <c r="R32" s="3"/>
      <c r="S32" s="3"/>
      <c r="T32" s="3"/>
    </row>
    <row r="33" spans="1:20" customFormat="1" ht="13" x14ac:dyDescent="0.3">
      <c r="A33" s="123"/>
      <c r="B33" s="16" t="s">
        <v>53</v>
      </c>
      <c r="C33" s="23"/>
      <c r="D33" s="22"/>
      <c r="E33" s="13"/>
      <c r="F33" s="48"/>
      <c r="G33" s="13"/>
      <c r="H33" s="59"/>
      <c r="I33" s="19"/>
      <c r="J33" s="14"/>
      <c r="K33" s="59"/>
      <c r="L33" s="61"/>
      <c r="M33" s="3"/>
      <c r="N33" s="3"/>
      <c r="O33" s="3"/>
      <c r="P33" s="3"/>
      <c r="Q33" s="3"/>
      <c r="R33" s="3"/>
      <c r="S33" s="3"/>
      <c r="T33" s="3"/>
    </row>
    <row r="34" spans="1:20" customFormat="1" ht="13" x14ac:dyDescent="0.3">
      <c r="A34" s="123"/>
      <c r="B34" s="16" t="s">
        <v>54</v>
      </c>
      <c r="C34" s="23"/>
      <c r="D34" s="22"/>
      <c r="E34" s="13"/>
      <c r="F34" s="48"/>
      <c r="G34" s="13"/>
      <c r="H34" s="59"/>
      <c r="I34" s="19"/>
      <c r="J34" s="14"/>
      <c r="K34" s="59"/>
      <c r="L34" s="61"/>
      <c r="M34" s="3"/>
      <c r="N34" s="3"/>
      <c r="O34" s="3"/>
      <c r="P34" s="3"/>
      <c r="Q34" s="3"/>
      <c r="R34" s="3"/>
      <c r="S34" s="3"/>
      <c r="T34" s="3"/>
    </row>
    <row r="35" spans="1:20" customFormat="1" ht="13" x14ac:dyDescent="0.3">
      <c r="A35" s="123"/>
      <c r="B35" s="16" t="s">
        <v>55</v>
      </c>
      <c r="C35" s="23"/>
      <c r="D35" s="22"/>
      <c r="E35" s="13"/>
      <c r="F35" s="48"/>
      <c r="G35" s="13"/>
      <c r="H35" s="59"/>
      <c r="I35" s="19"/>
      <c r="J35" s="14"/>
      <c r="K35" s="59"/>
      <c r="L35" s="61"/>
      <c r="M35" s="3"/>
      <c r="N35" s="3"/>
      <c r="O35" s="3"/>
      <c r="P35" s="3"/>
      <c r="Q35" s="3"/>
      <c r="R35" s="3"/>
      <c r="S35" s="3"/>
      <c r="T35" s="3"/>
    </row>
    <row r="36" spans="1:20" customFormat="1" ht="13" x14ac:dyDescent="0.3">
      <c r="A36" s="123"/>
      <c r="B36" s="16" t="s">
        <v>56</v>
      </c>
      <c r="C36" s="23"/>
      <c r="D36" s="22"/>
      <c r="E36" s="13"/>
      <c r="F36" s="48"/>
      <c r="G36" s="13"/>
      <c r="H36" s="59"/>
      <c r="I36" s="19"/>
      <c r="J36" s="14"/>
      <c r="K36" s="59"/>
      <c r="L36" s="61"/>
      <c r="M36" s="3"/>
      <c r="N36" s="3"/>
      <c r="O36" s="3"/>
      <c r="P36" s="3"/>
      <c r="Q36" s="3"/>
      <c r="R36" s="3"/>
      <c r="S36" s="3"/>
      <c r="T36" s="3"/>
    </row>
    <row r="37" spans="1:20" customFormat="1" ht="13" x14ac:dyDescent="0.3">
      <c r="A37" s="123"/>
      <c r="B37" s="16" t="s">
        <v>57</v>
      </c>
      <c r="C37" s="23"/>
      <c r="D37" s="22"/>
      <c r="E37" s="13"/>
      <c r="F37" s="48"/>
      <c r="G37" s="13"/>
      <c r="H37" s="59"/>
      <c r="I37" s="19"/>
      <c r="J37" s="14"/>
      <c r="K37" s="59"/>
      <c r="L37" s="61"/>
      <c r="M37" s="3"/>
      <c r="N37" s="3"/>
      <c r="O37" s="3"/>
      <c r="P37" s="3"/>
      <c r="Q37" s="3"/>
      <c r="R37" s="3"/>
      <c r="S37" s="3"/>
      <c r="T37" s="3"/>
    </row>
    <row r="38" spans="1:20" customFormat="1" ht="13" x14ac:dyDescent="0.3">
      <c r="A38" s="123"/>
      <c r="B38" s="16" t="s">
        <v>58</v>
      </c>
      <c r="C38" s="23"/>
      <c r="D38" s="22"/>
      <c r="E38" s="13"/>
      <c r="F38" s="48"/>
      <c r="G38" s="13"/>
      <c r="H38" s="59"/>
      <c r="I38" s="19"/>
      <c r="J38" s="14"/>
      <c r="K38" s="59"/>
      <c r="L38" s="61"/>
      <c r="M38" s="3"/>
      <c r="N38" s="3"/>
      <c r="O38" s="3"/>
      <c r="P38" s="3"/>
      <c r="Q38" s="3"/>
      <c r="R38" s="3"/>
      <c r="S38" s="3"/>
      <c r="T38" s="3"/>
    </row>
    <row r="39" spans="1:20" customFormat="1" ht="13" x14ac:dyDescent="0.3">
      <c r="A39" s="123"/>
      <c r="B39" s="16" t="s">
        <v>59</v>
      </c>
      <c r="C39" s="23"/>
      <c r="D39" s="22"/>
      <c r="E39" s="13"/>
      <c r="F39" s="48"/>
      <c r="G39" s="13"/>
      <c r="H39" s="59"/>
      <c r="I39" s="19"/>
      <c r="J39" s="14"/>
      <c r="K39" s="59"/>
      <c r="L39" s="61"/>
      <c r="M39" s="3"/>
      <c r="N39" s="3"/>
      <c r="O39" s="3"/>
      <c r="P39" s="3"/>
      <c r="Q39" s="3"/>
      <c r="R39" s="3"/>
      <c r="S39" s="3"/>
      <c r="T39" s="3"/>
    </row>
    <row r="40" spans="1:20" customFormat="1" ht="13" x14ac:dyDescent="0.3">
      <c r="A40" s="123"/>
      <c r="B40" s="16" t="s">
        <v>60</v>
      </c>
      <c r="C40" s="23"/>
      <c r="D40" s="22"/>
      <c r="E40" s="13"/>
      <c r="F40" s="48"/>
      <c r="G40" s="13"/>
      <c r="H40" s="59"/>
      <c r="I40" s="19"/>
      <c r="J40" s="14"/>
      <c r="K40" s="59"/>
      <c r="L40" s="61"/>
      <c r="M40" s="3"/>
      <c r="N40" s="3"/>
      <c r="O40" s="3"/>
      <c r="P40" s="3"/>
      <c r="Q40" s="3"/>
      <c r="R40" s="3"/>
      <c r="S40" s="3"/>
      <c r="T40" s="3"/>
    </row>
    <row r="41" spans="1:20" customFormat="1" ht="13" x14ac:dyDescent="0.3">
      <c r="A41" s="123"/>
      <c r="B41" s="16" t="s">
        <v>61</v>
      </c>
      <c r="C41" s="23"/>
      <c r="D41" s="22"/>
      <c r="E41" s="13"/>
      <c r="F41" s="48"/>
      <c r="G41" s="13"/>
      <c r="H41" s="59"/>
      <c r="I41" s="19"/>
      <c r="J41" s="14"/>
      <c r="K41" s="59"/>
      <c r="L41" s="61"/>
      <c r="M41" s="3"/>
      <c r="N41" s="3"/>
      <c r="O41" s="3"/>
      <c r="P41" s="3"/>
      <c r="Q41" s="3"/>
      <c r="R41" s="3"/>
      <c r="S41" s="3"/>
      <c r="T41" s="3"/>
    </row>
    <row r="42" spans="1:20" customFormat="1" ht="13" x14ac:dyDescent="0.3">
      <c r="A42" s="123"/>
      <c r="B42" s="16" t="s">
        <v>62</v>
      </c>
      <c r="C42" s="23"/>
      <c r="D42" s="22"/>
      <c r="E42" s="13"/>
      <c r="F42" s="48"/>
      <c r="G42" s="13"/>
      <c r="H42" s="59"/>
      <c r="I42" s="19"/>
      <c r="J42" s="14"/>
      <c r="K42" s="59"/>
      <c r="L42" s="61"/>
      <c r="M42" s="3"/>
      <c r="N42" s="3"/>
      <c r="O42" s="3"/>
      <c r="P42" s="3"/>
      <c r="Q42" s="3"/>
      <c r="R42" s="3"/>
      <c r="S42" s="3"/>
      <c r="T42" s="3"/>
    </row>
    <row r="43" spans="1:20" s="147" customFormat="1" ht="13" x14ac:dyDescent="0.3">
      <c r="A43" s="123"/>
      <c r="B43" s="141" t="s">
        <v>63</v>
      </c>
      <c r="C43" s="142"/>
      <c r="D43" s="143"/>
      <c r="E43" s="13"/>
      <c r="F43" s="13"/>
      <c r="G43" s="13"/>
      <c r="H43" s="144"/>
      <c r="I43" s="19"/>
      <c r="J43" s="14"/>
      <c r="K43" s="144"/>
      <c r="L43" s="145"/>
      <c r="M43" s="146"/>
      <c r="N43" s="146"/>
      <c r="O43" s="146"/>
      <c r="P43" s="146"/>
      <c r="Q43" s="146"/>
      <c r="R43" s="146"/>
      <c r="S43" s="146"/>
      <c r="T43" s="146"/>
    </row>
    <row r="44" spans="1:20" customFormat="1" ht="13" x14ac:dyDescent="0.3">
      <c r="A44" s="123"/>
      <c r="B44" s="16" t="s">
        <v>67</v>
      </c>
      <c r="C44" s="23"/>
      <c r="D44" s="22"/>
      <c r="E44" s="13"/>
      <c r="F44" s="48">
        <f t="shared" ref="F44:F45" si="0">D44*E44</f>
        <v>0</v>
      </c>
      <c r="G44" s="13">
        <f>SUMMARY!$B$4</f>
        <v>0</v>
      </c>
      <c r="H44" s="59">
        <f t="shared" ref="H44:H45" si="1">IF(G44&lt;&gt;0,F44/G44,0)</f>
        <v>0</v>
      </c>
      <c r="I44" s="19"/>
      <c r="J44" s="14"/>
      <c r="K44" s="59">
        <f t="shared" ref="K44:K45" si="2">I44*J44</f>
        <v>0</v>
      </c>
      <c r="L44" s="61">
        <f t="shared" ref="L44:L45" si="3">H44+K44</f>
        <v>0</v>
      </c>
      <c r="M44" s="3"/>
      <c r="N44" s="3"/>
      <c r="O44" s="3"/>
      <c r="P44" s="3"/>
      <c r="Q44" s="3"/>
      <c r="R44" s="3"/>
      <c r="S44" s="3"/>
      <c r="T44" s="3"/>
    </row>
    <row r="45" spans="1:20" customFormat="1" ht="13" x14ac:dyDescent="0.3">
      <c r="A45" s="123"/>
      <c r="B45" s="84"/>
      <c r="C45" s="23"/>
      <c r="D45" s="22"/>
      <c r="E45" s="13"/>
      <c r="F45" s="48">
        <f t="shared" si="0"/>
        <v>0</v>
      </c>
      <c r="G45" s="13">
        <f>SUMMARY!$B$4</f>
        <v>0</v>
      </c>
      <c r="H45" s="59">
        <f t="shared" si="1"/>
        <v>0</v>
      </c>
      <c r="I45" s="19"/>
      <c r="J45" s="14"/>
      <c r="K45" s="59">
        <f t="shared" si="2"/>
        <v>0</v>
      </c>
      <c r="L45" s="61">
        <f t="shared" si="3"/>
        <v>0</v>
      </c>
      <c r="M45" s="3"/>
      <c r="N45" s="3"/>
      <c r="O45" s="3"/>
      <c r="P45" s="3"/>
      <c r="Q45" s="3"/>
      <c r="R45" s="3"/>
      <c r="S45" s="3"/>
      <c r="T45" s="3"/>
    </row>
    <row r="46" spans="1:20" customFormat="1" ht="13.5" thickBot="1" x14ac:dyDescent="0.35">
      <c r="A46" s="20"/>
      <c r="B46" s="16"/>
      <c r="C46" s="94"/>
      <c r="D46" s="95"/>
      <c r="E46" s="96"/>
      <c r="F46" s="57"/>
      <c r="G46" s="96"/>
      <c r="H46" s="97"/>
      <c r="I46" s="98"/>
      <c r="J46" s="99"/>
      <c r="K46" s="97"/>
      <c r="L46" s="61"/>
      <c r="M46" s="3"/>
      <c r="N46" s="3"/>
      <c r="O46" s="3"/>
      <c r="P46" s="3"/>
      <c r="Q46" s="3"/>
      <c r="R46" s="3"/>
      <c r="S46" s="3"/>
      <c r="T46" s="3"/>
    </row>
    <row r="47" spans="1:20" customFormat="1" ht="13.5" thickBot="1" x14ac:dyDescent="0.35">
      <c r="A47" s="67"/>
      <c r="B47" s="63" t="str">
        <f>+"SUB-TOTAL:  "&amp;A12</f>
        <v>SUB-TOTAL:  G7</v>
      </c>
      <c r="C47" s="89"/>
      <c r="D47" s="90"/>
      <c r="E47" s="91"/>
      <c r="F47" s="92">
        <f>SUM(F13:F46)</f>
        <v>0</v>
      </c>
      <c r="G47" s="91"/>
      <c r="H47" s="92">
        <f>SUM(H13:H46)</f>
        <v>0</v>
      </c>
      <c r="I47" s="93"/>
      <c r="J47" s="91"/>
      <c r="K47" s="91">
        <f>SUM(K13:K46)</f>
        <v>0</v>
      </c>
      <c r="L47" s="62">
        <f>SUM(L13:L46)</f>
        <v>0</v>
      </c>
      <c r="M47" s="3"/>
      <c r="N47" s="3"/>
      <c r="O47" s="3"/>
      <c r="P47" s="3"/>
      <c r="Q47" s="3"/>
      <c r="R47" s="3"/>
      <c r="S47" s="3"/>
      <c r="T47" s="3"/>
    </row>
    <row r="48" spans="1:20" customFormat="1" ht="12.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3"/>
      <c r="N48" s="3"/>
      <c r="O48" s="3"/>
      <c r="P48" s="3"/>
      <c r="Q48" s="3"/>
      <c r="R48" s="3"/>
      <c r="S48" s="3"/>
      <c r="T48" s="3"/>
    </row>
    <row r="49" spans="1:20" customFormat="1" ht="12.5" x14ac:dyDescent="0.25">
      <c r="A49" s="2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3"/>
      <c r="N49" s="3"/>
      <c r="O49" s="3"/>
      <c r="P49" s="3"/>
      <c r="Q49" s="3"/>
      <c r="R49" s="3"/>
      <c r="S49" s="3"/>
      <c r="T49" s="3"/>
    </row>
    <row r="50" spans="1:20" customFormat="1" ht="12.5" x14ac:dyDescent="0.25">
      <c r="A50" s="2"/>
      <c r="B50" s="12"/>
      <c r="C50" s="12"/>
      <c r="D50" s="12"/>
      <c r="E50" s="10"/>
      <c r="F50" s="1"/>
      <c r="G50" s="1"/>
      <c r="H50" s="1"/>
      <c r="I50" s="1"/>
      <c r="J50" s="1"/>
      <c r="K50" s="1"/>
      <c r="L50" s="1"/>
      <c r="M50" s="3"/>
      <c r="N50" s="3"/>
      <c r="O50" s="3"/>
      <c r="P50" s="3"/>
      <c r="Q50" s="3"/>
      <c r="R50" s="3"/>
      <c r="S50" s="3"/>
      <c r="T50" s="3"/>
    </row>
    <row r="51" spans="1:20" customFormat="1" ht="12.5" x14ac:dyDescent="0.25">
      <c r="A51" s="1"/>
      <c r="B51" s="10"/>
      <c r="C51" s="10"/>
      <c r="D51" s="10"/>
      <c r="E51" s="10"/>
      <c r="F51" s="1"/>
      <c r="G51" s="1"/>
      <c r="H51" s="1"/>
      <c r="I51" s="1"/>
      <c r="J51" s="1"/>
      <c r="K51" s="1"/>
      <c r="L51" s="1"/>
      <c r="M51" s="3"/>
      <c r="N51" s="3"/>
      <c r="O51" s="3"/>
      <c r="P51" s="3"/>
      <c r="Q51" s="3"/>
      <c r="R51" s="3"/>
      <c r="S51" s="3"/>
      <c r="T51" s="3"/>
    </row>
    <row r="52" spans="1:20" customFormat="1" ht="12.5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customFormat="1" x14ac:dyDescent="0.2"/>
  </sheetData>
  <mergeCells count="13">
    <mergeCell ref="K9:K11"/>
    <mergeCell ref="L9:L11"/>
    <mergeCell ref="A15:A45"/>
    <mergeCell ref="C7:H8"/>
    <mergeCell ref="I7:K8"/>
    <mergeCell ref="A9:A11"/>
    <mergeCell ref="B9:B11"/>
    <mergeCell ref="C9:C11"/>
    <mergeCell ref="E9:E11"/>
    <mergeCell ref="F9:F11"/>
    <mergeCell ref="G9:G11"/>
    <mergeCell ref="H9:H11"/>
    <mergeCell ref="J9:J11"/>
  </mergeCells>
  <pageMargins left="0.75" right="0.75" top="1" bottom="0.75" header="0.5" footer="0.25"/>
  <pageSetup paperSize="9" scale="72" orientation="landscape" horizontalDpi="4294967292" r:id="rId1"/>
  <headerFooter alignWithMargins="0">
    <oddHeader>&amp;L&amp;"Arial,Bold"Volume 1A&amp;C&amp;"Arial,Bold"General Information and Instructions to Tenderers&amp;R&amp;"Arial,Bold"APPENDIX G</oddHeader>
    <oddFooter>&amp;L&amp;"Arial,Bold"&amp;9ATNS/HO/S20/01/04: Instructions to tenderers_ver2F
July 2001&amp;C&amp;"Arial,Bold"&amp;9Version 2.0F&amp;R&amp;"Arial,Bold"&amp;9Sheet: &amp;P of &amp;N
 (&amp;A)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76B62E7E70DF4BA8A2EF148A0EDC0A" ma:contentTypeVersion="0" ma:contentTypeDescription="Create a new document." ma:contentTypeScope="" ma:versionID="0185ea9b75b2dbb8cfbf6fc3f40e1bdd">
  <xsd:schema xmlns:xsd="http://www.w3.org/2001/XMLSchema" xmlns:p="http://schemas.microsoft.com/office/2006/metadata/properties" targetNamespace="http://schemas.microsoft.com/office/2006/metadata/properties" ma:root="true" ma:fieldsID="46ce51841bcaebe75ae25adb2fb3cbe1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0A97C18D-12C5-483A-B7C5-E775A80B67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6B2F68-8558-4181-8A82-7A7E9E3BBB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CBC6A864-9C6C-4B35-BD84-F455E1BAA4DF}">
  <ds:schemaRefs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SUMMARY</vt:lpstr>
      <vt:lpstr>G4 Network Hardware Equipment</vt:lpstr>
      <vt:lpstr>G5 Network Install &amp; Commission</vt:lpstr>
      <vt:lpstr>G6 Feasibility Study</vt:lpstr>
      <vt:lpstr>G7 Network SLA</vt:lpstr>
      <vt:lpstr>'G4 Network Hardware Equipment'!Print_Area</vt:lpstr>
      <vt:lpstr>'G5 Network Install &amp; Commission'!Print_Area</vt:lpstr>
      <vt:lpstr>'G6 Feasibility Study'!Print_Area</vt:lpstr>
      <vt:lpstr>'G7 Network SLA'!Print_Area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Price Schedules</dc:title>
  <dc:creator>Khulekani Ngcobo</dc:creator>
  <cp:lastModifiedBy>Nokwanda Fakude</cp:lastModifiedBy>
  <cp:lastPrinted>2004-08-31T15:05:15Z</cp:lastPrinted>
  <dcterms:created xsi:type="dcterms:W3CDTF">2001-08-28T08:14:03Z</dcterms:created>
  <dcterms:modified xsi:type="dcterms:W3CDTF">2023-06-07T15:09:53Z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0x0101008876B62E7E70DF4BA8A2EF148A0EDC0A</vt:lpwstr>
  </property>
</Properties>
</file>